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455" windowHeight="10740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Лист1!$E$1:$E$184</definedName>
    <definedName name="_xlnm.Print_Area" localSheetId="0">Лист1!$A$1:$K$179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8" i="1" l="1"/>
  <c r="K178" i="1" l="1"/>
  <c r="J178" i="1"/>
  <c r="F178" i="1"/>
  <c r="B154" i="1" l="1"/>
  <c r="E171" i="1" l="1"/>
  <c r="C171" i="1"/>
  <c r="E170" i="1"/>
  <c r="D170" i="1"/>
  <c r="C170" i="1"/>
  <c r="E169" i="1"/>
  <c r="D169" i="1"/>
  <c r="C169" i="1"/>
  <c r="B166" i="1"/>
  <c r="B165" i="1"/>
  <c r="B161" i="1"/>
  <c r="B158" i="1"/>
  <c r="B155" i="1"/>
  <c r="H89" i="1"/>
  <c r="H178" i="1" s="1"/>
  <c r="B68" i="1"/>
  <c r="B64" i="1"/>
</calcChain>
</file>

<file path=xl/sharedStrings.xml><?xml version="1.0" encoding="utf-8"?>
<sst xmlns="http://schemas.openxmlformats.org/spreadsheetml/2006/main" count="407" uniqueCount="241">
  <si>
    <t>№ лота</t>
  </si>
  <si>
    <t>Участковое лесничество</t>
  </si>
  <si>
    <t>№ квартала</t>
  </si>
  <si>
    <t>№ выдела</t>
  </si>
  <si>
    <t>Кадастровый номер участка</t>
  </si>
  <si>
    <t>Общая площадь, га.</t>
  </si>
  <si>
    <t>Порода</t>
  </si>
  <si>
    <t>Общее количество, шт.</t>
  </si>
  <si>
    <t>Хвойная лапка, тонн</t>
  </si>
  <si>
    <t>Агрызское</t>
  </si>
  <si>
    <t>Азнакаевское</t>
  </si>
  <si>
    <t>Чатыртауское</t>
  </si>
  <si>
    <t>16:02:000000:2678</t>
  </si>
  <si>
    <t>Аксубаевское</t>
  </si>
  <si>
    <t>16:03:000000:823</t>
  </si>
  <si>
    <t>Ель</t>
  </si>
  <si>
    <t>Ибрайкинское</t>
  </si>
  <si>
    <t>16:03:000000:1132</t>
  </si>
  <si>
    <t>Сосна</t>
  </si>
  <si>
    <t>16:03:000000:1138</t>
  </si>
  <si>
    <t>Сосна, ель</t>
  </si>
  <si>
    <t>Чебоксарское</t>
  </si>
  <si>
    <t>16:03:000000:946</t>
  </si>
  <si>
    <t>Алькеевское</t>
  </si>
  <si>
    <t>Базарно-Матаковское</t>
  </si>
  <si>
    <t>16:06:000000:399</t>
  </si>
  <si>
    <t>Альметьевское</t>
  </si>
  <si>
    <t>Арское</t>
  </si>
  <si>
    <t>Сурнарское</t>
  </si>
  <si>
    <t>16:09:000000:708</t>
  </si>
  <si>
    <t>16:09:000000:710</t>
  </si>
  <si>
    <t>Тукайское</t>
  </si>
  <si>
    <t>Бавлинское</t>
  </si>
  <si>
    <t>Кандызское</t>
  </si>
  <si>
    <t>Билярское</t>
  </si>
  <si>
    <t>Баганинское</t>
  </si>
  <si>
    <t>16:42:000000:454</t>
  </si>
  <si>
    <t>Болгарское</t>
  </si>
  <si>
    <t>Никольское</t>
  </si>
  <si>
    <t>Бугульминское</t>
  </si>
  <si>
    <t>Актюбинское</t>
  </si>
  <si>
    <t>16:13:000000:1153</t>
  </si>
  <si>
    <t>16:02:000000:3183</t>
  </si>
  <si>
    <t>16:13:000000:1161</t>
  </si>
  <si>
    <t>16:13:000000:456</t>
  </si>
  <si>
    <t>16:13:000000:635</t>
  </si>
  <si>
    <t>Петровское</t>
  </si>
  <si>
    <t>16:13:000000:1276</t>
  </si>
  <si>
    <t>Ютазинское</t>
  </si>
  <si>
    <t>Буинское</t>
  </si>
  <si>
    <t>Тюбяк -Чирковское</t>
  </si>
  <si>
    <t>Дрожжановское</t>
  </si>
  <si>
    <t>Елабужское</t>
  </si>
  <si>
    <t>Мортовское</t>
  </si>
  <si>
    <t>Менделеевское</t>
  </si>
  <si>
    <t>16:18:000000:508</t>
  </si>
  <si>
    <t>Заинское</t>
  </si>
  <si>
    <t>Ямашинское</t>
  </si>
  <si>
    <t>16:07:000000:3920</t>
  </si>
  <si>
    <t>16:19:230167:238</t>
  </si>
  <si>
    <t>Урганчинское</t>
  </si>
  <si>
    <t>Зеленодольское</t>
  </si>
  <si>
    <t>Ислейтарское</t>
  </si>
  <si>
    <t>Илетьское</t>
  </si>
  <si>
    <t>16:16:000000:600</t>
  </si>
  <si>
    <t>9, 16</t>
  </si>
  <si>
    <t>Кайбицкое</t>
  </si>
  <si>
    <t>Калейкинское</t>
  </si>
  <si>
    <t>Бутинское</t>
  </si>
  <si>
    <t>Камское</t>
  </si>
  <si>
    <t>Шумбутское</t>
  </si>
  <si>
    <t>16:34:000000:728</t>
  </si>
  <si>
    <t>Кзыл-Юлдузское</t>
  </si>
  <si>
    <t>Тюлячинское</t>
  </si>
  <si>
    <t>16:40:000000:390</t>
  </si>
  <si>
    <t>Лаишевское</t>
  </si>
  <si>
    <t>16:24:000000:1137</t>
  </si>
  <si>
    <t>Янтыковское</t>
  </si>
  <si>
    <t>Лениногорское</t>
  </si>
  <si>
    <t>Зай-Каратаевское</t>
  </si>
  <si>
    <t>Шугуровское</t>
  </si>
  <si>
    <t>Старо-Кувакское</t>
  </si>
  <si>
    <t>Нижне-Чершилинское</t>
  </si>
  <si>
    <t>Лубянское</t>
  </si>
  <si>
    <t>Мамадышское</t>
  </si>
  <si>
    <t>Кляушское</t>
  </si>
  <si>
    <t>16:26:000000:2131</t>
  </si>
  <si>
    <t>Кумазанское</t>
  </si>
  <si>
    <t>Сокольское</t>
  </si>
  <si>
    <t>Мензелинское</t>
  </si>
  <si>
    <t>Юртовское</t>
  </si>
  <si>
    <t>Актанышское</t>
  </si>
  <si>
    <t>Калининское</t>
  </si>
  <si>
    <t>Муслюмовское</t>
  </si>
  <si>
    <t>Усинское</t>
  </si>
  <si>
    <t>16:29:080301:98</t>
  </si>
  <si>
    <t>Нижнекамское</t>
  </si>
  <si>
    <t>Биклянское</t>
  </si>
  <si>
    <t>16:30:000000:663</t>
  </si>
  <si>
    <t>Кзыл-Юлское</t>
  </si>
  <si>
    <t>16-16-33/004/2010-256</t>
  </si>
  <si>
    <t>Багряжское</t>
  </si>
  <si>
    <t>16-16-21/002/2010-997</t>
  </si>
  <si>
    <t>Лякинское</t>
  </si>
  <si>
    <t>16:19:000000:1380</t>
  </si>
  <si>
    <t>16:19:000000:1040</t>
  </si>
  <si>
    <t>Нурлатское</t>
  </si>
  <si>
    <t>Мамыковское</t>
  </si>
  <si>
    <t>Тимерликовское</t>
  </si>
  <si>
    <t>Чулпановское</t>
  </si>
  <si>
    <t>Приволжское</t>
  </si>
  <si>
    <t>Свияжское</t>
  </si>
  <si>
    <t>16:15:000000:1052</t>
  </si>
  <si>
    <t>Ключищенское</t>
  </si>
  <si>
    <t>16:15:000000:722</t>
  </si>
  <si>
    <t>16:15:000000:813</t>
  </si>
  <si>
    <t>16:15:000000:453</t>
  </si>
  <si>
    <t>Шеланговское</t>
  </si>
  <si>
    <t>Пригородное</t>
  </si>
  <si>
    <t>Высокогорское</t>
  </si>
  <si>
    <t>16:16:000000:735</t>
  </si>
  <si>
    <t>Столбищенское</t>
  </si>
  <si>
    <t>16:24:000000:441</t>
  </si>
  <si>
    <t>16:24:000000:490</t>
  </si>
  <si>
    <t>16:24:000000:362</t>
  </si>
  <si>
    <t xml:space="preserve">Матюшинское </t>
  </si>
  <si>
    <t>16:24:000000:371</t>
  </si>
  <si>
    <t>16:24:000000:399</t>
  </si>
  <si>
    <t>16:24:000000:646</t>
  </si>
  <si>
    <t>Иске-Казанское</t>
  </si>
  <si>
    <t>16:16:000000:944</t>
  </si>
  <si>
    <t>16:16:000000:722</t>
  </si>
  <si>
    <t>16:16:000000:532</t>
  </si>
  <si>
    <t>16:16:000000:917</t>
  </si>
  <si>
    <t>Сабинское</t>
  </si>
  <si>
    <t>Тетюшское</t>
  </si>
  <si>
    <t>Кляринское</t>
  </si>
  <si>
    <t>4, 22</t>
  </si>
  <si>
    <t>Урюмское</t>
  </si>
  <si>
    <t>16:38:000000:528</t>
  </si>
  <si>
    <t>Черемшанское</t>
  </si>
  <si>
    <t>Казанкинское</t>
  </si>
  <si>
    <t>16:41:000000:1078</t>
  </si>
  <si>
    <t>16:41:000000:585</t>
  </si>
  <si>
    <t>Шешминское</t>
  </si>
  <si>
    <t>16:41:000000:639</t>
  </si>
  <si>
    <t>Светлогорское</t>
  </si>
  <si>
    <t>16:41:000000:645</t>
  </si>
  <si>
    <t>Всего</t>
  </si>
  <si>
    <t>Айшинское</t>
  </si>
  <si>
    <t>16:28:000000:648</t>
  </si>
  <si>
    <t>16-16-23/009/2009-597</t>
  </si>
  <si>
    <t>16-16-23/010/2009-016</t>
  </si>
  <si>
    <t>16:16:000000:732</t>
  </si>
  <si>
    <t>16:01:000000:774</t>
  </si>
  <si>
    <t>Спасское</t>
  </si>
  <si>
    <t>16:37:000000:250</t>
  </si>
  <si>
    <t>16:07:000000:2883</t>
  </si>
  <si>
    <t>Поташно-Полянское</t>
  </si>
  <si>
    <t>24, 33, 39, 41</t>
  </si>
  <si>
    <t>1, 12</t>
  </si>
  <si>
    <t>16:30:000000:807</t>
  </si>
  <si>
    <t>16:30:000000:1412</t>
  </si>
  <si>
    <t>16:30:000000:2227</t>
  </si>
  <si>
    <t>16:30:091801:24</t>
  </si>
  <si>
    <t>16:30:130908:10</t>
  </si>
  <si>
    <t>16:09:000000:637</t>
  </si>
  <si>
    <t>16:05:000000:391</t>
  </si>
  <si>
    <t>16:28:000000:880</t>
  </si>
  <si>
    <t>16:04:000000:536</t>
  </si>
  <si>
    <t>16:04:000000:750</t>
  </si>
  <si>
    <t>19, 33, 46</t>
  </si>
  <si>
    <t>19, 20</t>
  </si>
  <si>
    <t>16:11:000000:1154 16:11:000000:996 16:11:000000:783</t>
  </si>
  <si>
    <t>16:13:000000:823 16:13:000000:788</t>
  </si>
  <si>
    <t xml:space="preserve"> </t>
  </si>
  <si>
    <t>Теньковское</t>
  </si>
  <si>
    <t>Чулпанихинское</t>
  </si>
  <si>
    <t>Сводная ведомость аукционных единиц для проведения аукциона по продаже права на заключение договоров купли-продажи лесных насаждений для заготовки елей и (или) деревьев других хвойных пород для новогодних праздников  2020-2021 г. по Министерству лесного хозяйства Республики Татарстан</t>
  </si>
  <si>
    <t>Алексеевское</t>
  </si>
  <si>
    <t>16:42:000000:513</t>
  </si>
  <si>
    <t>Большеполянское</t>
  </si>
  <si>
    <t>16:37:000000:154</t>
  </si>
  <si>
    <t>16:37:000000:358</t>
  </si>
  <si>
    <t>16:17:000000:273</t>
  </si>
  <si>
    <t>16:14:080302:81</t>
  </si>
  <si>
    <t>16-16-39/002/2009-228</t>
  </si>
  <si>
    <t>16:30:000000:1001</t>
  </si>
  <si>
    <t>16:20:000000:3584</t>
  </si>
  <si>
    <t>16:20:000000:2766</t>
  </si>
  <si>
    <t>16:20:000000:1063</t>
  </si>
  <si>
    <t>1,3,4,5,6</t>
  </si>
  <si>
    <t>2,3,4,5,6</t>
  </si>
  <si>
    <t>8,10</t>
  </si>
  <si>
    <t>16:20:000000:3353</t>
  </si>
  <si>
    <t>16:20:000000:2774</t>
  </si>
  <si>
    <t>16:20:000000:2771</t>
  </si>
  <si>
    <t>16:20:000000:3543</t>
  </si>
  <si>
    <t>16:20:110811:12</t>
  </si>
  <si>
    <t>16:00:000000:1109</t>
  </si>
  <si>
    <t>Русаковское</t>
  </si>
  <si>
    <t>16:21:000000:442</t>
  </si>
  <si>
    <t>16-07-000000-4440</t>
  </si>
  <si>
    <t>Берсутское</t>
  </si>
  <si>
    <t>16:26:000000:920</t>
  </si>
  <si>
    <t>16:33:000000:863</t>
  </si>
  <si>
    <t>16:25:000000:936</t>
  </si>
  <si>
    <t>16:25:000000:1572</t>
  </si>
  <si>
    <t>16:25:000000:1356</t>
  </si>
  <si>
    <t>16:25:000000:1973</t>
  </si>
  <si>
    <t>16:25:0000000:1636</t>
  </si>
  <si>
    <t>16:25:000000:1666</t>
  </si>
  <si>
    <t>16:26:000000:1378</t>
  </si>
  <si>
    <t>16:26:000000:536</t>
  </si>
  <si>
    <t>16:28:000000:918</t>
  </si>
  <si>
    <t>16:29:000000:9554</t>
  </si>
  <si>
    <t>Восходское</t>
  </si>
  <si>
    <t>16:32:010501:643</t>
  </si>
  <si>
    <t>16:32:000000:2136</t>
  </si>
  <si>
    <t>16:32:000000:2111</t>
  </si>
  <si>
    <t>Тумбинское</t>
  </si>
  <si>
    <t>16:32:000000:925</t>
  </si>
  <si>
    <t>16:32:000000:2121</t>
  </si>
  <si>
    <t>16:35:000000:935</t>
  </si>
  <si>
    <t>16:35:000000:1135</t>
  </si>
  <si>
    <t>16:23:270105:10</t>
  </si>
  <si>
    <t>16:23:000000:1304</t>
  </si>
  <si>
    <t>16:35:000000:385</t>
  </si>
  <si>
    <t>16:23:000000:1615</t>
  </si>
  <si>
    <t>16:40:000000:583</t>
  </si>
  <si>
    <t>16:23:000000:570</t>
  </si>
  <si>
    <t>16:12:000000:236</t>
  </si>
  <si>
    <t>16:18:000000:483</t>
  </si>
  <si>
    <t>16:27:000000:443</t>
  </si>
  <si>
    <t>Без разделения на участковые лесничества</t>
  </si>
  <si>
    <t>16:23:000000:666</t>
  </si>
  <si>
    <t>Чувашско-Бродское</t>
  </si>
  <si>
    <t>16:06:000000:362</t>
  </si>
  <si>
    <t>Сумма денежных средств, подлежащая перечислению на блокировочный субсчет для подачи заявки</t>
  </si>
  <si>
    <t>в т.ч. Плата за участие в электронном аукционе, руб.</t>
  </si>
  <si>
    <t>в т.ч. общая стоимость по минимальным ставкам,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</si>
</sst>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2" fontId="2" fillId="2" borderId="0" xfId="0" applyNumberFormat="1" applyFont="1" applyFill="1"/>
    <xf numFmtId="0" fontId="4" fillId="2" borderId="11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0" applyNumberFormat="1" applyFont="1" applyFill="1"/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9;&#1091;&#1085;&#1086;&#1074;/&#1040;&#1059;&#1050;&#1062;&#1048;&#1054;&#1053;/&#1053;&#1086;&#1074;&#1086;&#1075;&#1086;&#1076;&#1085;&#1080;&#1077;%20&#1077;&#1083;&#1080;/2017-2018/&#1051;&#1077;&#1089;&#1085;&#1080;&#1095;&#1077;&#1089;&#1090;&#1074;&#1072;/&#1079;&#1077;&#1083;&#1077;&#1085;&#1086;&#1076;&#1086;&#1083;&#1100;&#1089;&#1082;/&#1053;&#1086;&#1074;&#1086;&#1075;&#1086;&#1076;&#1085;&#1080;&#1077;%20&#1077;&#1083;&#1080;%202017/&#1047;&#1072;&#1103;&#1074;&#1082;&#1072;%20&#1053;&#1086;&#1074;&#1086;&#1075;&#1086;&#1076;&#1085;&#1080;&#1077;%20&#1045;&#1083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unov/Desktop/&#1052;&#1086;&#1089;&#1091;&#1085;&#1086;&#1074;/D/&#1052;&#1086;&#1089;&#1091;&#1085;&#1086;&#1074;/&#1040;&#1059;&#1050;&#1062;&#1048;&#1054;&#1053;/&#1053;&#1086;&#1074;&#1086;&#1075;&#1086;&#1076;&#1085;&#1080;&#1077;%20&#1077;&#1083;&#1080;/2018-2019/&#1051;&#1077;&#1089;&#1085;&#1080;&#1095;&#1077;&#1089;&#1090;&#1074;&#1072;/&#1050;&#1072;&#1083;&#1077;&#1081;&#1082;&#1080;&#1085;&#1089;&#1082;&#1086;&#1077;/&#1092;&#1086;&#1088;&#1084;&#1072;%20&#1086;%20&#1082;&#1086;&#1083;&#1080;&#1095;&#1077;&#1089;&#1090;&#1074;&#1077;%20&#1079;&#1072;&#1075;&#1086;&#1090;&#1086;&#1074;&#1082;&#1080;%20&#1077;&#1083;&#1077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9;&#1091;&#1085;&#1086;&#1074;/&#1040;&#1059;&#1050;&#1062;&#1048;&#1054;&#1053;/&#1053;&#1086;&#1074;&#1086;&#1075;&#1086;&#1076;&#1085;&#1080;&#1077;%20&#1077;&#1083;&#1080;/2017-2018/&#1051;&#1077;&#1089;&#1085;&#1080;&#1095;&#1077;&#1089;&#1090;&#1074;&#1072;/&#1089;&#1072;&#1073;&#1099;/&#1047;&#1072;&#1103;&#1074;&#1082;&#1072;%20&#1085;&#1072;%20&#1085;&#1086;&#1074;&#1086;&#1075;&#1086;&#1076;&#1085;&#1080;&#1077;%20&#1077;&#1083;&#1082;&#1080;%20&#1057;&#1072;&#1073;&#1099;%202017%20&#1075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unov/Desktop/&#1052;&#1086;&#1089;&#1091;&#1085;&#1086;&#1074;/D/&#1052;&#1086;&#1089;&#1091;&#1085;&#1086;&#1074;/&#1040;&#1059;&#1050;&#1062;&#1048;&#1054;&#1053;/&#1053;&#1086;&#1074;&#1086;&#1075;&#1086;&#1076;&#1085;&#1080;&#1077;%20&#1077;&#1083;&#1080;/2018-2019/&#1051;&#1077;&#1089;&#1085;&#1080;&#1095;&#1077;&#1089;&#1090;&#1074;&#1072;/&#1058;&#1077;&#1090;&#1102;&#1096;&#1089;&#1082;&#1086;&#1077;/&#1047;&#1072;&#1103;&#1074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9">
          <cell r="A9" t="str">
            <v>Айшинское</v>
          </cell>
        </row>
        <row r="15">
          <cell r="A15" t="str">
            <v>Краснооктябрьское</v>
          </cell>
        </row>
        <row r="18">
          <cell r="A18" t="str">
            <v>Зеленодольское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F3" t="str">
            <v>Сосна</v>
          </cell>
          <cell r="G3">
            <v>300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дастровые №№"/>
      <sheetName val="Лист2"/>
    </sheetNames>
    <sheetDataSet>
      <sheetData sheetId="0" refreshError="1">
        <row r="9">
          <cell r="B9" t="str">
            <v>Шеморданское</v>
          </cell>
        </row>
        <row r="15">
          <cell r="B15" t="str">
            <v>Корсинское</v>
          </cell>
        </row>
        <row r="19">
          <cell r="B19" t="str">
            <v>Мешебашское</v>
          </cell>
        </row>
        <row r="23">
          <cell r="B23" t="str">
            <v>Сабабашское</v>
          </cell>
        </row>
        <row r="28">
          <cell r="B28" t="str">
            <v>Ленинское</v>
          </cell>
        </row>
        <row r="30">
          <cell r="B30" t="str">
            <v>Кукморское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>
        <row r="4">
          <cell r="C4">
            <v>77</v>
          </cell>
          <cell r="D4">
            <v>10</v>
          </cell>
          <cell r="E4" t="str">
            <v>16:22:000000:518</v>
          </cell>
        </row>
        <row r="5">
          <cell r="C5">
            <v>108</v>
          </cell>
          <cell r="D5">
            <v>77</v>
          </cell>
          <cell r="E5" t="str">
            <v>16:22:000000:307</v>
          </cell>
        </row>
        <row r="6">
          <cell r="C6">
            <v>87</v>
          </cell>
          <cell r="E6" t="str">
            <v>16:38:000000:608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4"/>
  <sheetViews>
    <sheetView tabSelected="1" view="pageBreakPreview" zoomScale="60" zoomScaleNormal="70" workbookViewId="0">
      <selection activeCell="J6" sqref="J6:K6"/>
    </sheetView>
  </sheetViews>
  <sheetFormatPr defaultRowHeight="15" x14ac:dyDescent="0.25"/>
  <cols>
    <col min="1" max="1" width="6" style="2" customWidth="1"/>
    <col min="2" max="2" width="24.5703125" style="2" customWidth="1"/>
    <col min="3" max="3" width="11.28515625" style="2" customWidth="1"/>
    <col min="4" max="4" width="10.28515625" style="2" customWidth="1"/>
    <col min="5" max="5" width="23.42578125" style="2" customWidth="1"/>
    <col min="6" max="6" width="11.140625" style="2" customWidth="1"/>
    <col min="7" max="7" width="12.42578125" style="2" customWidth="1"/>
    <col min="8" max="8" width="12.85546875" style="2" customWidth="1"/>
    <col min="9" max="9" width="12.85546875" style="26" customWidth="1"/>
    <col min="10" max="10" width="18.7109375" style="27" customWidth="1"/>
    <col min="11" max="11" width="16" style="26" customWidth="1"/>
    <col min="12" max="12" width="21.28515625" style="2" customWidth="1"/>
    <col min="13" max="16384" width="9.140625" style="2"/>
  </cols>
  <sheetData>
    <row r="1" spans="1:16" ht="18.75" customHeight="1" x14ac:dyDescent="0.3">
      <c r="A1" s="37" t="s">
        <v>178</v>
      </c>
      <c r="B1" s="38"/>
      <c r="C1" s="38"/>
      <c r="D1" s="38"/>
      <c r="E1" s="38"/>
      <c r="F1" s="38"/>
      <c r="G1" s="38"/>
      <c r="H1" s="38"/>
      <c r="I1" s="38"/>
      <c r="J1" s="38"/>
      <c r="K1" s="39"/>
      <c r="L1" s="1"/>
      <c r="M1" s="1"/>
      <c r="N1" s="1"/>
      <c r="O1" s="1"/>
      <c r="P1" s="1"/>
    </row>
    <row r="2" spans="1:16" ht="35.25" customHeight="1" x14ac:dyDescent="0.3">
      <c r="A2" s="40"/>
      <c r="B2" s="41"/>
      <c r="C2" s="41"/>
      <c r="D2" s="41"/>
      <c r="E2" s="41"/>
      <c r="F2" s="41"/>
      <c r="G2" s="41"/>
      <c r="H2" s="41"/>
      <c r="I2" s="41"/>
      <c r="J2" s="41"/>
      <c r="K2" s="42"/>
      <c r="L2" s="1"/>
      <c r="M2" s="1"/>
      <c r="N2" s="1"/>
      <c r="O2" s="1"/>
      <c r="P2" s="1"/>
    </row>
    <row r="3" spans="1:16" ht="71.25" customHeight="1" x14ac:dyDescent="0.3">
      <c r="A3" s="28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8" t="s">
        <v>6</v>
      </c>
      <c r="H3" s="28" t="s">
        <v>7</v>
      </c>
      <c r="I3" s="28" t="s">
        <v>8</v>
      </c>
      <c r="J3" s="43" t="s">
        <v>238</v>
      </c>
      <c r="K3" s="44"/>
      <c r="L3" s="1"/>
      <c r="M3" s="1"/>
      <c r="N3" s="1"/>
      <c r="O3" s="1"/>
      <c r="P3" s="1"/>
    </row>
    <row r="4" spans="1:16" ht="75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4" t="s">
        <v>240</v>
      </c>
      <c r="K4" s="3" t="s">
        <v>239</v>
      </c>
      <c r="L4" s="1"/>
      <c r="M4" s="1"/>
      <c r="N4" s="1"/>
      <c r="O4" s="1"/>
      <c r="P4" s="1"/>
    </row>
    <row r="5" spans="1:16" ht="18.75" x14ac:dyDescent="0.3">
      <c r="A5" s="34" t="s">
        <v>9</v>
      </c>
      <c r="B5" s="35"/>
      <c r="C5" s="35"/>
      <c r="D5" s="35"/>
      <c r="E5" s="35"/>
      <c r="F5" s="35"/>
      <c r="G5" s="35"/>
      <c r="H5" s="35"/>
      <c r="I5" s="35"/>
      <c r="J5" s="35"/>
      <c r="K5" s="36"/>
      <c r="L5" s="1"/>
      <c r="M5" s="1"/>
      <c r="N5" s="1"/>
      <c r="O5" s="1"/>
      <c r="P5" s="1"/>
    </row>
    <row r="6" spans="1:16" ht="18.75" x14ac:dyDescent="0.3">
      <c r="A6" s="3">
        <v>1</v>
      </c>
      <c r="B6" s="3" t="s">
        <v>9</v>
      </c>
      <c r="C6" s="3">
        <v>2</v>
      </c>
      <c r="D6" s="3">
        <v>2</v>
      </c>
      <c r="E6" s="3" t="s">
        <v>154</v>
      </c>
      <c r="F6" s="3">
        <v>1.5</v>
      </c>
      <c r="G6" s="3" t="s">
        <v>20</v>
      </c>
      <c r="H6" s="3">
        <v>100</v>
      </c>
      <c r="I6" s="3"/>
      <c r="J6" s="4">
        <v>2901.84</v>
      </c>
      <c r="K6" s="3">
        <v>1000</v>
      </c>
      <c r="L6" s="1"/>
      <c r="M6" s="1"/>
      <c r="N6" s="1"/>
      <c r="O6" s="1"/>
      <c r="P6" s="1"/>
    </row>
    <row r="7" spans="1:16" ht="18.75" customHeight="1" x14ac:dyDescent="0.3">
      <c r="A7" s="34" t="s">
        <v>10</v>
      </c>
      <c r="B7" s="35"/>
      <c r="C7" s="35"/>
      <c r="D7" s="35"/>
      <c r="E7" s="35"/>
      <c r="F7" s="35"/>
      <c r="G7" s="35"/>
      <c r="H7" s="35"/>
      <c r="I7" s="35"/>
      <c r="J7" s="35"/>
      <c r="K7" s="36"/>
      <c r="L7" s="1"/>
      <c r="M7" s="1"/>
      <c r="N7" s="1"/>
      <c r="O7" s="1"/>
      <c r="P7" s="1"/>
    </row>
    <row r="8" spans="1:16" ht="18.75" x14ac:dyDescent="0.3">
      <c r="A8" s="3">
        <v>2</v>
      </c>
      <c r="B8" s="3" t="s">
        <v>11</v>
      </c>
      <c r="C8" s="3">
        <v>49</v>
      </c>
      <c r="D8" s="3">
        <v>20</v>
      </c>
      <c r="E8" s="3" t="s">
        <v>12</v>
      </c>
      <c r="F8" s="3">
        <v>1</v>
      </c>
      <c r="G8" s="3" t="s">
        <v>18</v>
      </c>
      <c r="H8" s="3">
        <v>100</v>
      </c>
      <c r="I8" s="3"/>
      <c r="J8" s="4">
        <v>2901.84</v>
      </c>
      <c r="K8" s="3">
        <v>1000</v>
      </c>
      <c r="L8" s="1"/>
      <c r="M8" s="1"/>
      <c r="N8" s="1"/>
      <c r="O8" s="1"/>
      <c r="P8" s="1"/>
    </row>
    <row r="9" spans="1:16" ht="18.75" customHeight="1" x14ac:dyDescent="0.3">
      <c r="A9" s="34" t="s">
        <v>13</v>
      </c>
      <c r="B9" s="35"/>
      <c r="C9" s="35"/>
      <c r="D9" s="35"/>
      <c r="E9" s="35"/>
      <c r="F9" s="35"/>
      <c r="G9" s="35"/>
      <c r="H9" s="35"/>
      <c r="I9" s="35"/>
      <c r="J9" s="35"/>
      <c r="K9" s="36"/>
      <c r="L9" s="1"/>
      <c r="M9" s="1"/>
      <c r="N9" s="1"/>
      <c r="O9" s="1"/>
      <c r="P9" s="1"/>
    </row>
    <row r="10" spans="1:16" ht="18.75" x14ac:dyDescent="0.3">
      <c r="A10" s="28">
        <v>3</v>
      </c>
      <c r="B10" s="3" t="s">
        <v>13</v>
      </c>
      <c r="C10" s="3">
        <v>41</v>
      </c>
      <c r="D10" s="3">
        <v>44</v>
      </c>
      <c r="E10" s="3" t="s">
        <v>14</v>
      </c>
      <c r="F10" s="28">
        <v>6.1</v>
      </c>
      <c r="G10" s="3" t="s">
        <v>15</v>
      </c>
      <c r="H10" s="28">
        <v>400</v>
      </c>
      <c r="I10" s="3"/>
      <c r="J10" s="31">
        <v>11607.36</v>
      </c>
      <c r="K10" s="28">
        <v>3000</v>
      </c>
      <c r="L10" s="1"/>
      <c r="M10" s="1"/>
      <c r="N10" s="1"/>
      <c r="O10" s="1"/>
      <c r="P10" s="1"/>
    </row>
    <row r="11" spans="1:16" ht="18.75" x14ac:dyDescent="0.3">
      <c r="A11" s="29"/>
      <c r="B11" s="28" t="s">
        <v>16</v>
      </c>
      <c r="C11" s="3">
        <v>49</v>
      </c>
      <c r="D11" s="3">
        <v>9</v>
      </c>
      <c r="E11" s="3" t="s">
        <v>17</v>
      </c>
      <c r="F11" s="29"/>
      <c r="G11" s="3" t="s">
        <v>15</v>
      </c>
      <c r="H11" s="29"/>
      <c r="I11" s="3"/>
      <c r="J11" s="32"/>
      <c r="K11" s="29"/>
      <c r="L11" s="1"/>
      <c r="M11" s="1"/>
      <c r="N11" s="1"/>
      <c r="O11" s="1"/>
      <c r="P11" s="1"/>
    </row>
    <row r="12" spans="1:16" ht="18.75" x14ac:dyDescent="0.3">
      <c r="A12" s="29"/>
      <c r="B12" s="30"/>
      <c r="C12" s="3">
        <v>91</v>
      </c>
      <c r="D12" s="3">
        <v>3</v>
      </c>
      <c r="E12" s="3" t="s">
        <v>19</v>
      </c>
      <c r="F12" s="29"/>
      <c r="G12" s="3" t="s">
        <v>18</v>
      </c>
      <c r="H12" s="29"/>
      <c r="I12" s="3"/>
      <c r="J12" s="32"/>
      <c r="K12" s="29"/>
      <c r="L12" s="1"/>
      <c r="M12" s="1"/>
      <c r="N12" s="1"/>
      <c r="O12" s="1"/>
      <c r="P12" s="1"/>
    </row>
    <row r="13" spans="1:16" ht="18.75" x14ac:dyDescent="0.3">
      <c r="A13" s="30"/>
      <c r="B13" s="5" t="s">
        <v>21</v>
      </c>
      <c r="C13" s="3">
        <v>22</v>
      </c>
      <c r="D13" s="3">
        <v>46</v>
      </c>
      <c r="E13" s="5" t="s">
        <v>22</v>
      </c>
      <c r="F13" s="30"/>
      <c r="G13" s="3" t="s">
        <v>18</v>
      </c>
      <c r="H13" s="30"/>
      <c r="I13" s="3"/>
      <c r="J13" s="33"/>
      <c r="K13" s="30"/>
      <c r="L13" s="1"/>
      <c r="M13" s="1"/>
      <c r="N13" s="1"/>
      <c r="O13" s="1"/>
      <c r="P13" s="1"/>
    </row>
    <row r="14" spans="1:16" ht="18.75" customHeight="1" x14ac:dyDescent="0.3">
      <c r="A14" s="34" t="s">
        <v>23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  <c r="L14" s="1"/>
      <c r="M14" s="1"/>
      <c r="N14" s="1"/>
      <c r="O14" s="1"/>
      <c r="P14" s="1"/>
    </row>
    <row r="15" spans="1:16" ht="18.75" x14ac:dyDescent="0.3">
      <c r="A15" s="28">
        <v>4</v>
      </c>
      <c r="B15" s="3" t="s">
        <v>24</v>
      </c>
      <c r="C15" s="3">
        <v>96</v>
      </c>
      <c r="D15" s="3">
        <v>8</v>
      </c>
      <c r="E15" s="3" t="s">
        <v>25</v>
      </c>
      <c r="F15" s="28">
        <v>9.6999999999999993</v>
      </c>
      <c r="G15" s="3" t="s">
        <v>15</v>
      </c>
      <c r="H15" s="28">
        <v>500</v>
      </c>
      <c r="I15" s="3"/>
      <c r="J15" s="31">
        <v>14509.2</v>
      </c>
      <c r="K15" s="28">
        <v>3000</v>
      </c>
      <c r="L15" s="1"/>
      <c r="M15" s="1"/>
      <c r="N15" s="1"/>
      <c r="O15" s="1"/>
      <c r="P15" s="1"/>
    </row>
    <row r="16" spans="1:16" ht="18.75" x14ac:dyDescent="0.3">
      <c r="A16" s="30"/>
      <c r="B16" s="3" t="s">
        <v>236</v>
      </c>
      <c r="C16" s="3">
        <v>101</v>
      </c>
      <c r="D16" s="3">
        <v>1</v>
      </c>
      <c r="E16" s="3" t="s">
        <v>237</v>
      </c>
      <c r="F16" s="30"/>
      <c r="G16" s="3" t="s">
        <v>18</v>
      </c>
      <c r="H16" s="30"/>
      <c r="I16" s="3"/>
      <c r="J16" s="33"/>
      <c r="K16" s="30"/>
      <c r="L16" s="1"/>
      <c r="M16" s="1"/>
      <c r="N16" s="1"/>
      <c r="O16" s="1"/>
      <c r="P16" s="1"/>
    </row>
    <row r="17" spans="1:26" ht="18.75" customHeight="1" x14ac:dyDescent="0.3">
      <c r="A17" s="34" t="s">
        <v>26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  <c r="L17" s="1"/>
      <c r="M17" s="1"/>
      <c r="N17" s="1"/>
      <c r="O17" s="1"/>
      <c r="P17" s="1"/>
    </row>
    <row r="18" spans="1:26" ht="18.75" x14ac:dyDescent="0.3">
      <c r="A18" s="3">
        <v>5</v>
      </c>
      <c r="B18" s="3" t="s">
        <v>158</v>
      </c>
      <c r="C18" s="3">
        <v>92</v>
      </c>
      <c r="D18" s="3">
        <v>13</v>
      </c>
      <c r="E18" s="3" t="s">
        <v>157</v>
      </c>
      <c r="F18" s="3">
        <v>1.6</v>
      </c>
      <c r="G18" s="3" t="s">
        <v>18</v>
      </c>
      <c r="H18" s="3">
        <v>170</v>
      </c>
      <c r="I18" s="3"/>
      <c r="J18" s="4">
        <v>4933.13</v>
      </c>
      <c r="K18" s="3">
        <v>1000</v>
      </c>
      <c r="L18" s="1"/>
      <c r="M18" s="1"/>
      <c r="N18" s="1"/>
      <c r="O18" s="1"/>
      <c r="P18" s="1"/>
    </row>
    <row r="19" spans="1:26" ht="18.75" customHeight="1" x14ac:dyDescent="0.3">
      <c r="A19" s="34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  <c r="L19" s="1"/>
      <c r="M19" s="1"/>
      <c r="N19" s="1"/>
      <c r="O19" s="1"/>
      <c r="P19" s="1"/>
    </row>
    <row r="20" spans="1:26" ht="18.75" x14ac:dyDescent="0.3">
      <c r="A20" s="28">
        <v>6</v>
      </c>
      <c r="B20" s="28" t="s">
        <v>28</v>
      </c>
      <c r="C20" s="3">
        <v>4</v>
      </c>
      <c r="D20" s="3">
        <v>12</v>
      </c>
      <c r="E20" s="3" t="s">
        <v>29</v>
      </c>
      <c r="F20" s="28">
        <v>12.9</v>
      </c>
      <c r="G20" s="3" t="s">
        <v>15</v>
      </c>
      <c r="H20" s="28">
        <v>400</v>
      </c>
      <c r="I20" s="3"/>
      <c r="J20" s="31">
        <v>11607.36</v>
      </c>
      <c r="K20" s="28">
        <v>3000</v>
      </c>
      <c r="L20" s="1"/>
      <c r="M20" s="1"/>
      <c r="N20" s="1"/>
      <c r="O20" s="1"/>
      <c r="P20" s="1"/>
    </row>
    <row r="21" spans="1:26" ht="18.75" x14ac:dyDescent="0.3">
      <c r="A21" s="29"/>
      <c r="B21" s="30"/>
      <c r="C21" s="3">
        <v>82</v>
      </c>
      <c r="D21" s="3">
        <v>20</v>
      </c>
      <c r="E21" s="3" t="s">
        <v>30</v>
      </c>
      <c r="F21" s="29"/>
      <c r="G21" s="3" t="s">
        <v>15</v>
      </c>
      <c r="H21" s="29"/>
      <c r="I21" s="3"/>
      <c r="J21" s="32"/>
      <c r="K21" s="29"/>
      <c r="L21" s="1"/>
      <c r="M21" s="1"/>
      <c r="N21" s="1"/>
      <c r="O21" s="1"/>
      <c r="P21" s="1"/>
    </row>
    <row r="22" spans="1:26" ht="18.75" x14ac:dyDescent="0.3">
      <c r="A22" s="30"/>
      <c r="B22" s="3" t="s">
        <v>31</v>
      </c>
      <c r="C22" s="3">
        <v>85</v>
      </c>
      <c r="D22" s="3">
        <v>10</v>
      </c>
      <c r="E22" s="3" t="s">
        <v>166</v>
      </c>
      <c r="F22" s="30"/>
      <c r="G22" s="3" t="s">
        <v>15</v>
      </c>
      <c r="H22" s="30"/>
      <c r="I22" s="3"/>
      <c r="J22" s="33"/>
      <c r="K22" s="30"/>
      <c r="L22" s="1"/>
      <c r="M22" s="1"/>
      <c r="N22" s="1"/>
      <c r="O22" s="1"/>
      <c r="P22" s="1"/>
      <c r="Z22" s="2" t="s">
        <v>175</v>
      </c>
    </row>
    <row r="23" spans="1:26" ht="18.75" customHeight="1" x14ac:dyDescent="0.3">
      <c r="A23" s="34" t="s">
        <v>32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  <c r="L23" s="1"/>
      <c r="M23" s="1"/>
      <c r="N23" s="1"/>
      <c r="O23" s="1"/>
      <c r="P23" s="1"/>
    </row>
    <row r="24" spans="1:26" ht="47.25" x14ac:dyDescent="0.3">
      <c r="A24" s="28">
        <v>7</v>
      </c>
      <c r="B24" s="3" t="s">
        <v>32</v>
      </c>
      <c r="C24" s="3">
        <v>9</v>
      </c>
      <c r="D24" s="3" t="s">
        <v>171</v>
      </c>
      <c r="E24" s="3" t="s">
        <v>173</v>
      </c>
      <c r="F24" s="28">
        <v>13.6</v>
      </c>
      <c r="G24" s="3" t="s">
        <v>18</v>
      </c>
      <c r="H24" s="28">
        <v>300</v>
      </c>
      <c r="I24" s="3"/>
      <c r="J24" s="31">
        <v>8705.52</v>
      </c>
      <c r="K24" s="28">
        <v>1000</v>
      </c>
      <c r="L24" s="1"/>
      <c r="M24" s="1"/>
      <c r="N24" s="1"/>
      <c r="O24" s="1"/>
      <c r="P24" s="1"/>
    </row>
    <row r="25" spans="1:26" ht="31.5" x14ac:dyDescent="0.3">
      <c r="A25" s="30"/>
      <c r="B25" s="3" t="s">
        <v>33</v>
      </c>
      <c r="C25" s="3">
        <v>334</v>
      </c>
      <c r="D25" s="3" t="s">
        <v>172</v>
      </c>
      <c r="E25" s="3" t="s">
        <v>174</v>
      </c>
      <c r="F25" s="30"/>
      <c r="G25" s="3" t="s">
        <v>18</v>
      </c>
      <c r="H25" s="30"/>
      <c r="I25" s="3"/>
      <c r="J25" s="33"/>
      <c r="K25" s="30"/>
      <c r="L25" s="1"/>
      <c r="M25" s="1"/>
      <c r="N25" s="1"/>
      <c r="O25" s="1"/>
      <c r="P25" s="1"/>
    </row>
    <row r="26" spans="1:26" ht="18.75" customHeight="1" x14ac:dyDescent="0.3">
      <c r="A26" s="34" t="s">
        <v>34</v>
      </c>
      <c r="B26" s="35"/>
      <c r="C26" s="35"/>
      <c r="D26" s="35"/>
      <c r="E26" s="35"/>
      <c r="F26" s="35"/>
      <c r="G26" s="35"/>
      <c r="H26" s="35"/>
      <c r="I26" s="35"/>
      <c r="J26" s="35"/>
      <c r="K26" s="36"/>
      <c r="L26" s="1"/>
      <c r="M26" s="1"/>
      <c r="N26" s="1"/>
      <c r="O26" s="1"/>
      <c r="P26" s="1"/>
    </row>
    <row r="27" spans="1:26" ht="18.75" x14ac:dyDescent="0.3">
      <c r="A27" s="28">
        <v>8</v>
      </c>
      <c r="B27" s="3" t="s">
        <v>179</v>
      </c>
      <c r="C27" s="3">
        <v>38</v>
      </c>
      <c r="D27" s="3">
        <v>42</v>
      </c>
      <c r="E27" s="3" t="s">
        <v>180</v>
      </c>
      <c r="F27" s="28">
        <v>11.5</v>
      </c>
      <c r="G27" s="3" t="s">
        <v>15</v>
      </c>
      <c r="H27" s="28">
        <v>300</v>
      </c>
      <c r="I27" s="3"/>
      <c r="J27" s="31">
        <v>8705.52</v>
      </c>
      <c r="K27" s="28">
        <v>1000</v>
      </c>
      <c r="L27" s="1"/>
      <c r="M27" s="1"/>
      <c r="N27" s="1"/>
      <c r="O27" s="1"/>
      <c r="P27" s="1"/>
    </row>
    <row r="28" spans="1:26" ht="18.75" x14ac:dyDescent="0.3">
      <c r="A28" s="29"/>
      <c r="B28" s="3" t="s">
        <v>35</v>
      </c>
      <c r="C28" s="3">
        <v>70</v>
      </c>
      <c r="D28" s="3">
        <v>58</v>
      </c>
      <c r="E28" s="3" t="s">
        <v>36</v>
      </c>
      <c r="F28" s="29"/>
      <c r="G28" s="3" t="s">
        <v>15</v>
      </c>
      <c r="H28" s="29"/>
      <c r="I28" s="3"/>
      <c r="J28" s="32"/>
      <c r="K28" s="29"/>
      <c r="L28" s="1"/>
      <c r="M28" s="1"/>
      <c r="N28" s="1"/>
      <c r="O28" s="1"/>
      <c r="P28" s="1"/>
    </row>
    <row r="29" spans="1:26" ht="18.75" x14ac:dyDescent="0.3">
      <c r="A29" s="30"/>
      <c r="B29" s="3" t="s">
        <v>181</v>
      </c>
      <c r="C29" s="3">
        <v>102</v>
      </c>
      <c r="D29" s="3">
        <v>7</v>
      </c>
      <c r="E29" s="3" t="s">
        <v>167</v>
      </c>
      <c r="F29" s="30"/>
      <c r="G29" s="3" t="s">
        <v>18</v>
      </c>
      <c r="H29" s="30"/>
      <c r="I29" s="3"/>
      <c r="J29" s="33"/>
      <c r="K29" s="30"/>
      <c r="L29" s="1"/>
      <c r="M29" s="1"/>
      <c r="N29" s="1"/>
      <c r="O29" s="1"/>
      <c r="P29" s="1"/>
    </row>
    <row r="30" spans="1:26" ht="18.75" customHeight="1" x14ac:dyDescent="0.3">
      <c r="A30" s="34" t="s">
        <v>37</v>
      </c>
      <c r="B30" s="35"/>
      <c r="C30" s="35"/>
      <c r="D30" s="35"/>
      <c r="E30" s="35"/>
      <c r="F30" s="35"/>
      <c r="G30" s="35"/>
      <c r="H30" s="35"/>
      <c r="I30" s="35"/>
      <c r="J30" s="35"/>
      <c r="K30" s="36"/>
      <c r="L30" s="1"/>
      <c r="M30" s="1"/>
      <c r="N30" s="1"/>
      <c r="O30" s="1"/>
      <c r="P30" s="1"/>
    </row>
    <row r="31" spans="1:26" ht="18.75" x14ac:dyDescent="0.3">
      <c r="A31" s="28">
        <v>9</v>
      </c>
      <c r="B31" s="28" t="s">
        <v>155</v>
      </c>
      <c r="C31" s="3">
        <v>57</v>
      </c>
      <c r="D31" s="3">
        <v>16</v>
      </c>
      <c r="E31" s="3" t="s">
        <v>182</v>
      </c>
      <c r="F31" s="28">
        <v>5.8</v>
      </c>
      <c r="G31" s="3" t="s">
        <v>15</v>
      </c>
      <c r="H31" s="28">
        <v>600</v>
      </c>
      <c r="I31" s="3"/>
      <c r="J31" s="31">
        <v>17411.04</v>
      </c>
      <c r="K31" s="28">
        <v>3000</v>
      </c>
      <c r="L31" s="1"/>
      <c r="M31" s="1"/>
      <c r="N31" s="1"/>
      <c r="O31" s="1"/>
      <c r="P31" s="1"/>
    </row>
    <row r="32" spans="1:26" ht="18.75" x14ac:dyDescent="0.3">
      <c r="A32" s="29"/>
      <c r="B32" s="30"/>
      <c r="C32" s="3">
        <v>83</v>
      </c>
      <c r="D32" s="3">
        <v>1</v>
      </c>
      <c r="E32" s="3" t="s">
        <v>156</v>
      </c>
      <c r="F32" s="29"/>
      <c r="G32" s="3" t="s">
        <v>20</v>
      </c>
      <c r="H32" s="29"/>
      <c r="I32" s="3"/>
      <c r="J32" s="32"/>
      <c r="K32" s="29"/>
      <c r="L32" s="1"/>
      <c r="M32" s="1"/>
      <c r="N32" s="1"/>
      <c r="O32" s="1"/>
      <c r="P32" s="1"/>
    </row>
    <row r="33" spans="1:16" ht="18.75" x14ac:dyDescent="0.3">
      <c r="A33" s="30"/>
      <c r="B33" s="3" t="s">
        <v>38</v>
      </c>
      <c r="C33" s="3">
        <v>122</v>
      </c>
      <c r="D33" s="3">
        <v>13</v>
      </c>
      <c r="E33" s="3" t="s">
        <v>183</v>
      </c>
      <c r="F33" s="30"/>
      <c r="G33" s="3" t="s">
        <v>18</v>
      </c>
      <c r="H33" s="30"/>
      <c r="I33" s="3"/>
      <c r="J33" s="33"/>
      <c r="K33" s="30"/>
      <c r="L33" s="1"/>
      <c r="M33" s="1"/>
      <c r="N33" s="1"/>
      <c r="O33" s="1"/>
      <c r="P33" s="1"/>
    </row>
    <row r="34" spans="1:16" ht="18.75" customHeight="1" x14ac:dyDescent="0.3">
      <c r="A34" s="34" t="s">
        <v>39</v>
      </c>
      <c r="B34" s="35"/>
      <c r="C34" s="35"/>
      <c r="D34" s="35"/>
      <c r="E34" s="35"/>
      <c r="F34" s="35"/>
      <c r="G34" s="35"/>
      <c r="H34" s="35"/>
      <c r="I34" s="35"/>
      <c r="J34" s="35"/>
      <c r="K34" s="36"/>
      <c r="L34" s="1"/>
      <c r="M34" s="1"/>
      <c r="N34" s="1"/>
      <c r="O34" s="1"/>
      <c r="P34" s="1"/>
    </row>
    <row r="35" spans="1:16" ht="18.75" x14ac:dyDescent="0.3">
      <c r="A35" s="28">
        <v>10</v>
      </c>
      <c r="B35" s="28" t="s">
        <v>40</v>
      </c>
      <c r="C35" s="3">
        <v>51</v>
      </c>
      <c r="D35" s="3">
        <v>16</v>
      </c>
      <c r="E35" s="6" t="s">
        <v>42</v>
      </c>
      <c r="F35" s="45">
        <v>30.8</v>
      </c>
      <c r="G35" s="3" t="s">
        <v>18</v>
      </c>
      <c r="H35" s="28">
        <v>1000</v>
      </c>
      <c r="I35" s="3"/>
      <c r="J35" s="31">
        <v>29018.400000000001</v>
      </c>
      <c r="K35" s="28">
        <v>3000</v>
      </c>
      <c r="L35" s="1"/>
      <c r="M35" s="1"/>
      <c r="N35" s="1"/>
      <c r="O35" s="1"/>
      <c r="P35" s="1"/>
    </row>
    <row r="36" spans="1:16" ht="18.75" x14ac:dyDescent="0.3">
      <c r="A36" s="29"/>
      <c r="B36" s="29"/>
      <c r="C36" s="3">
        <v>55</v>
      </c>
      <c r="D36" s="3">
        <v>8</v>
      </c>
      <c r="E36" s="6" t="s">
        <v>41</v>
      </c>
      <c r="F36" s="46"/>
      <c r="G36" s="3" t="s">
        <v>18</v>
      </c>
      <c r="H36" s="29"/>
      <c r="I36" s="3"/>
      <c r="J36" s="32"/>
      <c r="K36" s="29"/>
      <c r="L36" s="1"/>
      <c r="M36" s="1"/>
      <c r="N36" s="1"/>
      <c r="O36" s="1"/>
      <c r="P36" s="1"/>
    </row>
    <row r="37" spans="1:16" ht="18.75" x14ac:dyDescent="0.3">
      <c r="A37" s="29"/>
      <c r="B37" s="30"/>
      <c r="C37" s="3">
        <v>59</v>
      </c>
      <c r="D37" s="3">
        <v>4</v>
      </c>
      <c r="E37" s="6" t="s">
        <v>43</v>
      </c>
      <c r="F37" s="46"/>
      <c r="G37" s="3" t="s">
        <v>18</v>
      </c>
      <c r="H37" s="29"/>
      <c r="I37" s="3"/>
      <c r="J37" s="32"/>
      <c r="K37" s="29"/>
      <c r="L37" s="1"/>
      <c r="M37" s="1"/>
      <c r="N37" s="1"/>
      <c r="O37" s="1"/>
      <c r="P37" s="1"/>
    </row>
    <row r="38" spans="1:16" ht="18.75" x14ac:dyDescent="0.3">
      <c r="A38" s="29"/>
      <c r="B38" s="28" t="s">
        <v>39</v>
      </c>
      <c r="C38" s="3">
        <v>38</v>
      </c>
      <c r="D38" s="3">
        <v>7</v>
      </c>
      <c r="E38" s="3" t="s">
        <v>44</v>
      </c>
      <c r="F38" s="46"/>
      <c r="G38" s="3" t="s">
        <v>18</v>
      </c>
      <c r="H38" s="29"/>
      <c r="I38" s="3"/>
      <c r="J38" s="32"/>
      <c r="K38" s="29"/>
      <c r="L38" s="1"/>
      <c r="M38" s="1"/>
      <c r="N38" s="1"/>
      <c r="O38" s="1"/>
      <c r="P38" s="1"/>
    </row>
    <row r="39" spans="1:16" ht="18.75" x14ac:dyDescent="0.3">
      <c r="A39" s="29"/>
      <c r="B39" s="29"/>
      <c r="C39" s="3">
        <v>38</v>
      </c>
      <c r="D39" s="3">
        <v>8</v>
      </c>
      <c r="E39" s="3" t="s">
        <v>44</v>
      </c>
      <c r="F39" s="46"/>
      <c r="G39" s="3" t="s">
        <v>18</v>
      </c>
      <c r="H39" s="29"/>
      <c r="I39" s="3"/>
      <c r="J39" s="32"/>
      <c r="K39" s="29"/>
      <c r="L39" s="1"/>
      <c r="M39" s="1"/>
      <c r="N39" s="1"/>
      <c r="O39" s="1"/>
      <c r="P39" s="1"/>
    </row>
    <row r="40" spans="1:16" ht="18.75" x14ac:dyDescent="0.3">
      <c r="A40" s="29"/>
      <c r="B40" s="30"/>
      <c r="C40" s="3">
        <v>75</v>
      </c>
      <c r="D40" s="3">
        <v>31</v>
      </c>
      <c r="E40" s="3" t="s">
        <v>45</v>
      </c>
      <c r="F40" s="46"/>
      <c r="G40" s="3" t="s">
        <v>15</v>
      </c>
      <c r="H40" s="29"/>
      <c r="I40" s="3"/>
      <c r="J40" s="32"/>
      <c r="K40" s="29"/>
      <c r="L40" s="1"/>
      <c r="M40" s="1"/>
      <c r="N40" s="1"/>
      <c r="O40" s="1"/>
      <c r="P40" s="1"/>
    </row>
    <row r="41" spans="1:16" ht="18.75" x14ac:dyDescent="0.3">
      <c r="A41" s="29"/>
      <c r="B41" s="7" t="s">
        <v>46</v>
      </c>
      <c r="C41" s="3">
        <v>51</v>
      </c>
      <c r="D41" s="3">
        <v>43</v>
      </c>
      <c r="E41" s="3" t="s">
        <v>47</v>
      </c>
      <c r="F41" s="46"/>
      <c r="G41" s="3" t="s">
        <v>18</v>
      </c>
      <c r="H41" s="29"/>
      <c r="I41" s="3"/>
      <c r="J41" s="32"/>
      <c r="K41" s="29"/>
      <c r="L41" s="1"/>
      <c r="M41" s="1"/>
      <c r="N41" s="1"/>
      <c r="O41" s="1"/>
      <c r="P41" s="1"/>
    </row>
    <row r="42" spans="1:16" ht="27.75" customHeight="1" x14ac:dyDescent="0.3">
      <c r="A42" s="29"/>
      <c r="B42" s="28" t="s">
        <v>48</v>
      </c>
      <c r="C42" s="3">
        <v>67</v>
      </c>
      <c r="D42" s="3">
        <v>8</v>
      </c>
      <c r="E42" s="3" t="s">
        <v>151</v>
      </c>
      <c r="F42" s="46"/>
      <c r="G42" s="3" t="s">
        <v>18</v>
      </c>
      <c r="H42" s="29"/>
      <c r="I42" s="3"/>
      <c r="J42" s="32"/>
      <c r="K42" s="29"/>
      <c r="L42" s="1"/>
      <c r="M42" s="1"/>
      <c r="N42" s="1"/>
      <c r="O42" s="1"/>
      <c r="P42" s="1"/>
    </row>
    <row r="43" spans="1:16" ht="32.25" customHeight="1" x14ac:dyDescent="0.3">
      <c r="A43" s="30"/>
      <c r="B43" s="30"/>
      <c r="C43" s="3">
        <v>82</v>
      </c>
      <c r="D43" s="3">
        <v>6</v>
      </c>
      <c r="E43" s="3" t="s">
        <v>152</v>
      </c>
      <c r="F43" s="47"/>
      <c r="G43" s="3" t="s">
        <v>18</v>
      </c>
      <c r="H43" s="30"/>
      <c r="I43" s="3"/>
      <c r="J43" s="33"/>
      <c r="K43" s="30"/>
      <c r="L43" s="1"/>
      <c r="M43" s="1"/>
      <c r="N43" s="1"/>
      <c r="O43" s="1"/>
      <c r="P43" s="1"/>
    </row>
    <row r="44" spans="1:16" ht="18.75" customHeight="1" x14ac:dyDescent="0.3">
      <c r="A44" s="34" t="s">
        <v>49</v>
      </c>
      <c r="B44" s="35"/>
      <c r="C44" s="35"/>
      <c r="D44" s="35"/>
      <c r="E44" s="35"/>
      <c r="F44" s="35"/>
      <c r="G44" s="35"/>
      <c r="H44" s="35"/>
      <c r="I44" s="35"/>
      <c r="J44" s="35"/>
      <c r="K44" s="36"/>
      <c r="L44" s="1"/>
      <c r="M44" s="1"/>
      <c r="N44" s="1"/>
      <c r="O44" s="1"/>
      <c r="P44" s="1"/>
    </row>
    <row r="45" spans="1:16" ht="18.75" x14ac:dyDescent="0.3">
      <c r="A45" s="28">
        <v>11</v>
      </c>
      <c r="B45" s="3" t="s">
        <v>51</v>
      </c>
      <c r="C45" s="3">
        <v>53</v>
      </c>
      <c r="D45" s="3">
        <v>27</v>
      </c>
      <c r="E45" s="8" t="s">
        <v>184</v>
      </c>
      <c r="F45" s="28">
        <v>5.3</v>
      </c>
      <c r="G45" s="3" t="s">
        <v>20</v>
      </c>
      <c r="H45" s="28">
        <v>350</v>
      </c>
      <c r="I45" s="3"/>
      <c r="J45" s="31">
        <v>10156.44</v>
      </c>
      <c r="K45" s="28">
        <v>3000</v>
      </c>
      <c r="L45" s="1"/>
      <c r="M45" s="1"/>
      <c r="N45" s="1"/>
      <c r="O45" s="1"/>
      <c r="P45" s="1"/>
    </row>
    <row r="46" spans="1:16" ht="18.75" x14ac:dyDescent="0.3">
      <c r="A46" s="29"/>
      <c r="B46" s="3" t="s">
        <v>49</v>
      </c>
      <c r="C46" s="3">
        <v>29</v>
      </c>
      <c r="D46" s="3">
        <v>5</v>
      </c>
      <c r="E46" s="3" t="s">
        <v>185</v>
      </c>
      <c r="F46" s="29"/>
      <c r="G46" s="3" t="s">
        <v>18</v>
      </c>
      <c r="H46" s="29"/>
      <c r="I46" s="3"/>
      <c r="J46" s="32"/>
      <c r="K46" s="29"/>
      <c r="L46" s="1"/>
      <c r="M46" s="1"/>
      <c r="N46" s="1"/>
      <c r="O46" s="1"/>
      <c r="P46" s="1"/>
    </row>
    <row r="47" spans="1:16" ht="32.25" customHeight="1" x14ac:dyDescent="0.3">
      <c r="A47" s="30"/>
      <c r="B47" s="3" t="s">
        <v>50</v>
      </c>
      <c r="C47" s="3">
        <v>57</v>
      </c>
      <c r="D47" s="3">
        <v>5</v>
      </c>
      <c r="E47" s="3" t="s">
        <v>186</v>
      </c>
      <c r="F47" s="30"/>
      <c r="G47" s="3" t="s">
        <v>20</v>
      </c>
      <c r="H47" s="30"/>
      <c r="I47" s="3"/>
      <c r="J47" s="33"/>
      <c r="K47" s="30"/>
      <c r="L47" s="1"/>
      <c r="M47" s="1"/>
      <c r="N47" s="1"/>
      <c r="O47" s="1"/>
      <c r="P47" s="1"/>
    </row>
    <row r="48" spans="1:16" ht="18.75" customHeight="1" x14ac:dyDescent="0.3">
      <c r="A48" s="34" t="s">
        <v>52</v>
      </c>
      <c r="B48" s="35"/>
      <c r="C48" s="35"/>
      <c r="D48" s="35"/>
      <c r="E48" s="35"/>
      <c r="F48" s="35"/>
      <c r="G48" s="35"/>
      <c r="H48" s="35"/>
      <c r="I48" s="35"/>
      <c r="J48" s="35"/>
      <c r="K48" s="36"/>
      <c r="L48" s="1"/>
      <c r="M48" s="1"/>
      <c r="N48" s="1"/>
      <c r="O48" s="1"/>
      <c r="P48" s="1"/>
    </row>
    <row r="49" spans="1:16" ht="18.75" x14ac:dyDescent="0.3">
      <c r="A49" s="28">
        <v>12</v>
      </c>
      <c r="B49" s="3" t="s">
        <v>53</v>
      </c>
      <c r="C49" s="3">
        <v>100</v>
      </c>
      <c r="D49" s="3">
        <v>9</v>
      </c>
      <c r="E49" s="3" t="s">
        <v>232</v>
      </c>
      <c r="F49" s="28">
        <v>10</v>
      </c>
      <c r="G49" s="3" t="s">
        <v>20</v>
      </c>
      <c r="H49" s="28">
        <v>445</v>
      </c>
      <c r="I49" s="3"/>
      <c r="J49" s="31">
        <v>13396.83</v>
      </c>
      <c r="K49" s="28">
        <v>3000</v>
      </c>
      <c r="L49" s="9"/>
      <c r="M49" s="1"/>
      <c r="N49" s="1"/>
      <c r="O49" s="1"/>
      <c r="P49" s="1"/>
    </row>
    <row r="50" spans="1:16" ht="18.75" x14ac:dyDescent="0.3">
      <c r="A50" s="29"/>
      <c r="B50" s="28" t="s">
        <v>54</v>
      </c>
      <c r="C50" s="3">
        <v>112</v>
      </c>
      <c r="D50" s="3">
        <v>18</v>
      </c>
      <c r="E50" s="3" t="s">
        <v>55</v>
      </c>
      <c r="F50" s="29"/>
      <c r="G50" s="3" t="s">
        <v>20</v>
      </c>
      <c r="H50" s="29"/>
      <c r="I50" s="3">
        <v>0.5</v>
      </c>
      <c r="J50" s="32"/>
      <c r="K50" s="29"/>
      <c r="L50" s="1"/>
      <c r="M50" s="1"/>
      <c r="N50" s="1"/>
      <c r="O50" s="1"/>
      <c r="P50" s="1"/>
    </row>
    <row r="51" spans="1:16" ht="18.75" x14ac:dyDescent="0.3">
      <c r="A51" s="30"/>
      <c r="B51" s="30"/>
      <c r="C51" s="3">
        <v>17</v>
      </c>
      <c r="D51" s="3">
        <v>35</v>
      </c>
      <c r="E51" s="3" t="s">
        <v>233</v>
      </c>
      <c r="F51" s="30"/>
      <c r="G51" s="3" t="s">
        <v>20</v>
      </c>
      <c r="H51" s="30"/>
      <c r="I51" s="3"/>
      <c r="J51" s="33"/>
      <c r="K51" s="30"/>
      <c r="L51" s="1"/>
      <c r="M51" s="1"/>
      <c r="N51" s="1"/>
      <c r="O51" s="1"/>
      <c r="P51" s="1"/>
    </row>
    <row r="52" spans="1:16" ht="18.75" customHeight="1" x14ac:dyDescent="0.3">
      <c r="A52" s="34" t="s">
        <v>56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  <c r="L52" s="1"/>
      <c r="M52" s="1"/>
      <c r="N52" s="1"/>
      <c r="O52" s="1"/>
      <c r="P52" s="1"/>
    </row>
    <row r="53" spans="1:16" ht="18.75" x14ac:dyDescent="0.3">
      <c r="A53" s="28">
        <v>13</v>
      </c>
      <c r="B53" s="28" t="s">
        <v>57</v>
      </c>
      <c r="C53" s="3">
        <v>95</v>
      </c>
      <c r="D53" s="3">
        <v>17</v>
      </c>
      <c r="E53" s="3" t="s">
        <v>58</v>
      </c>
      <c r="F53" s="28">
        <v>82.7</v>
      </c>
      <c r="G53" s="3" t="s">
        <v>18</v>
      </c>
      <c r="H53" s="28">
        <v>200</v>
      </c>
      <c r="I53" s="3"/>
      <c r="J53" s="31">
        <v>13541.91</v>
      </c>
      <c r="K53" s="28">
        <v>3000</v>
      </c>
      <c r="L53" s="1"/>
      <c r="M53" s="1"/>
      <c r="N53" s="1"/>
      <c r="O53" s="1"/>
      <c r="P53" s="1"/>
    </row>
    <row r="54" spans="1:16" ht="18.75" x14ac:dyDescent="0.3">
      <c r="A54" s="29"/>
      <c r="B54" s="30"/>
      <c r="C54" s="3">
        <v>77</v>
      </c>
      <c r="D54" s="3">
        <v>1</v>
      </c>
      <c r="E54" s="3" t="s">
        <v>165</v>
      </c>
      <c r="F54" s="29"/>
      <c r="G54" s="3" t="s">
        <v>15</v>
      </c>
      <c r="H54" s="29"/>
      <c r="I54" s="3"/>
      <c r="J54" s="32"/>
      <c r="K54" s="29"/>
      <c r="L54" s="1"/>
      <c r="M54" s="1"/>
      <c r="N54" s="1"/>
      <c r="O54" s="1"/>
      <c r="P54" s="1"/>
    </row>
    <row r="55" spans="1:16" ht="18.75" x14ac:dyDescent="0.3">
      <c r="A55" s="29"/>
      <c r="B55" s="28" t="s">
        <v>37</v>
      </c>
      <c r="C55" s="3">
        <v>6</v>
      </c>
      <c r="D55" s="3">
        <v>31</v>
      </c>
      <c r="E55" s="3" t="s">
        <v>161</v>
      </c>
      <c r="F55" s="29"/>
      <c r="G55" s="3" t="s">
        <v>18</v>
      </c>
      <c r="H55" s="29"/>
      <c r="I55" s="3"/>
      <c r="J55" s="32"/>
      <c r="K55" s="29"/>
      <c r="L55" s="1"/>
      <c r="M55" s="1"/>
      <c r="N55" s="1"/>
      <c r="O55" s="1"/>
      <c r="P55" s="1"/>
    </row>
    <row r="56" spans="1:16" ht="18.75" x14ac:dyDescent="0.3">
      <c r="A56" s="29"/>
      <c r="B56" s="29"/>
      <c r="C56" s="3">
        <v>7</v>
      </c>
      <c r="D56" s="3">
        <v>9</v>
      </c>
      <c r="E56" s="3" t="s">
        <v>162</v>
      </c>
      <c r="F56" s="29"/>
      <c r="G56" s="3" t="s">
        <v>18</v>
      </c>
      <c r="H56" s="29"/>
      <c r="I56" s="3"/>
      <c r="J56" s="32"/>
      <c r="K56" s="29"/>
      <c r="L56" s="1"/>
      <c r="M56" s="1"/>
      <c r="N56" s="1"/>
      <c r="O56" s="1"/>
      <c r="P56" s="1"/>
    </row>
    <row r="57" spans="1:16" ht="18.75" x14ac:dyDescent="0.3">
      <c r="A57" s="29"/>
      <c r="B57" s="30"/>
      <c r="C57" s="3">
        <v>9</v>
      </c>
      <c r="D57" s="3">
        <v>24</v>
      </c>
      <c r="E57" s="3" t="s">
        <v>163</v>
      </c>
      <c r="F57" s="29"/>
      <c r="G57" s="3" t="s">
        <v>18</v>
      </c>
      <c r="H57" s="29"/>
      <c r="I57" s="3"/>
      <c r="J57" s="32"/>
      <c r="K57" s="29"/>
      <c r="L57" s="1"/>
      <c r="M57" s="1"/>
      <c r="N57" s="1"/>
      <c r="O57" s="1"/>
      <c r="P57" s="1"/>
    </row>
    <row r="58" spans="1:16" ht="18.75" x14ac:dyDescent="0.3">
      <c r="A58" s="29"/>
      <c r="B58" s="3" t="s">
        <v>56</v>
      </c>
      <c r="C58" s="3">
        <v>60</v>
      </c>
      <c r="D58" s="3">
        <v>31</v>
      </c>
      <c r="E58" s="3" t="s">
        <v>59</v>
      </c>
      <c r="F58" s="29"/>
      <c r="G58" s="3" t="s">
        <v>15</v>
      </c>
      <c r="H58" s="29"/>
      <c r="I58" s="3">
        <v>3</v>
      </c>
      <c r="J58" s="32"/>
      <c r="K58" s="29"/>
      <c r="L58" s="1"/>
      <c r="M58" s="1"/>
      <c r="N58" s="1"/>
      <c r="O58" s="1"/>
      <c r="P58" s="1"/>
    </row>
    <row r="59" spans="1:16" ht="18.75" x14ac:dyDescent="0.3">
      <c r="A59" s="29"/>
      <c r="B59" s="28" t="s">
        <v>60</v>
      </c>
      <c r="C59" s="3">
        <v>55</v>
      </c>
      <c r="D59" s="3">
        <v>31</v>
      </c>
      <c r="E59" s="3" t="s">
        <v>187</v>
      </c>
      <c r="F59" s="29"/>
      <c r="G59" s="3" t="s">
        <v>18</v>
      </c>
      <c r="H59" s="29"/>
      <c r="I59" s="3"/>
      <c r="J59" s="32"/>
      <c r="K59" s="29"/>
      <c r="L59" s="1"/>
      <c r="M59" s="1"/>
      <c r="N59" s="1"/>
      <c r="O59" s="1"/>
      <c r="P59" s="1"/>
    </row>
    <row r="60" spans="1:16" ht="18.75" x14ac:dyDescent="0.3">
      <c r="A60" s="30"/>
      <c r="B60" s="30"/>
      <c r="C60" s="3">
        <v>5</v>
      </c>
      <c r="D60" s="3">
        <v>15</v>
      </c>
      <c r="E60" s="3" t="s">
        <v>164</v>
      </c>
      <c r="F60" s="30"/>
      <c r="G60" s="3" t="s">
        <v>15</v>
      </c>
      <c r="H60" s="30"/>
      <c r="I60" s="3">
        <v>5</v>
      </c>
      <c r="J60" s="33"/>
      <c r="K60" s="30"/>
      <c r="L60" s="1"/>
      <c r="M60" s="1"/>
      <c r="N60" s="1"/>
      <c r="O60" s="1"/>
      <c r="P60" s="1"/>
    </row>
    <row r="61" spans="1:16" ht="18.75" customHeight="1" x14ac:dyDescent="0.3">
      <c r="A61" s="34" t="s">
        <v>61</v>
      </c>
      <c r="B61" s="35"/>
      <c r="C61" s="35"/>
      <c r="D61" s="35"/>
      <c r="E61" s="35"/>
      <c r="F61" s="35"/>
      <c r="G61" s="35"/>
      <c r="H61" s="35"/>
      <c r="I61" s="35"/>
      <c r="J61" s="35"/>
      <c r="K61" s="36"/>
      <c r="L61" s="1"/>
      <c r="M61" s="1"/>
      <c r="N61" s="1"/>
      <c r="O61" s="1"/>
      <c r="P61" s="1"/>
    </row>
    <row r="62" spans="1:16" ht="15.75" customHeight="1" x14ac:dyDescent="0.3">
      <c r="A62" s="28">
        <v>14</v>
      </c>
      <c r="B62" s="28" t="s">
        <v>149</v>
      </c>
      <c r="C62" s="3">
        <v>5</v>
      </c>
      <c r="D62" s="3">
        <v>83</v>
      </c>
      <c r="E62" s="3" t="s">
        <v>188</v>
      </c>
      <c r="F62" s="28">
        <v>31.1</v>
      </c>
      <c r="G62" s="3" t="s">
        <v>15</v>
      </c>
      <c r="H62" s="28">
        <v>550</v>
      </c>
      <c r="I62" s="3"/>
      <c r="J62" s="31">
        <v>15960.12</v>
      </c>
      <c r="K62" s="28">
        <v>3000</v>
      </c>
      <c r="L62" s="1"/>
      <c r="M62" s="1"/>
      <c r="N62" s="1"/>
      <c r="O62" s="1"/>
      <c r="P62" s="1"/>
    </row>
    <row r="63" spans="1:16" ht="18.75" x14ac:dyDescent="0.3">
      <c r="A63" s="29"/>
      <c r="B63" s="30"/>
      <c r="C63" s="3">
        <v>40</v>
      </c>
      <c r="D63" s="3">
        <v>17</v>
      </c>
      <c r="E63" s="3" t="s">
        <v>189</v>
      </c>
      <c r="F63" s="29"/>
      <c r="G63" s="3" t="s">
        <v>15</v>
      </c>
      <c r="H63" s="29"/>
      <c r="I63" s="3"/>
      <c r="J63" s="32"/>
      <c r="K63" s="29"/>
      <c r="L63" s="1"/>
      <c r="M63" s="1"/>
      <c r="N63" s="1"/>
      <c r="O63" s="1"/>
      <c r="P63" s="1"/>
    </row>
    <row r="64" spans="1:16" ht="18.75" x14ac:dyDescent="0.3">
      <c r="A64" s="29"/>
      <c r="B64" s="28" t="str">
        <f>[1]Лист1!A15</f>
        <v>Краснооктябрьское</v>
      </c>
      <c r="C64" s="3">
        <v>57</v>
      </c>
      <c r="D64" s="3">
        <v>16</v>
      </c>
      <c r="E64" s="3" t="s">
        <v>190</v>
      </c>
      <c r="F64" s="29"/>
      <c r="G64" s="3" t="s">
        <v>15</v>
      </c>
      <c r="H64" s="29"/>
      <c r="I64" s="3"/>
      <c r="J64" s="32"/>
      <c r="K64" s="29"/>
      <c r="L64" s="1"/>
      <c r="M64" s="1"/>
      <c r="N64" s="1"/>
      <c r="O64" s="1"/>
      <c r="P64" s="1"/>
    </row>
    <row r="65" spans="1:16" ht="18.75" x14ac:dyDescent="0.3">
      <c r="A65" s="29"/>
      <c r="B65" s="29"/>
      <c r="C65" s="3">
        <v>58</v>
      </c>
      <c r="D65" s="3">
        <v>16</v>
      </c>
      <c r="E65" s="3" t="s">
        <v>190</v>
      </c>
      <c r="F65" s="29"/>
      <c r="G65" s="3" t="s">
        <v>15</v>
      </c>
      <c r="H65" s="29"/>
      <c r="I65" s="3"/>
      <c r="J65" s="32"/>
      <c r="K65" s="29"/>
      <c r="L65" s="1"/>
      <c r="M65" s="1"/>
      <c r="N65" s="1"/>
      <c r="O65" s="1"/>
      <c r="P65" s="1"/>
    </row>
    <row r="66" spans="1:16" ht="18.75" x14ac:dyDescent="0.3">
      <c r="A66" s="29"/>
      <c r="B66" s="29"/>
      <c r="C66" s="3">
        <v>96</v>
      </c>
      <c r="D66" s="3">
        <v>28</v>
      </c>
      <c r="E66" s="3" t="s">
        <v>190</v>
      </c>
      <c r="F66" s="29"/>
      <c r="G66" s="3" t="s">
        <v>15</v>
      </c>
      <c r="H66" s="29"/>
      <c r="I66" s="3"/>
      <c r="J66" s="32"/>
      <c r="K66" s="29"/>
      <c r="L66" s="1"/>
      <c r="M66" s="1"/>
      <c r="N66" s="1"/>
      <c r="O66" s="1"/>
      <c r="P66" s="1"/>
    </row>
    <row r="67" spans="1:16" ht="18.75" x14ac:dyDescent="0.3">
      <c r="A67" s="29"/>
      <c r="B67" s="30"/>
      <c r="C67" s="3">
        <v>96</v>
      </c>
      <c r="D67" s="3">
        <v>29</v>
      </c>
      <c r="E67" s="3" t="s">
        <v>190</v>
      </c>
      <c r="F67" s="29"/>
      <c r="G67" s="3" t="s">
        <v>15</v>
      </c>
      <c r="H67" s="29"/>
      <c r="I67" s="3"/>
      <c r="J67" s="32"/>
      <c r="K67" s="29"/>
      <c r="L67" s="1"/>
      <c r="M67" s="1"/>
      <c r="N67" s="1"/>
      <c r="O67" s="1"/>
      <c r="P67" s="1"/>
    </row>
    <row r="68" spans="1:16" ht="18.75" x14ac:dyDescent="0.3">
      <c r="A68" s="29"/>
      <c r="B68" s="28" t="str">
        <f>[1]Лист1!A18</f>
        <v>Зеленодольское</v>
      </c>
      <c r="C68" s="3">
        <v>42</v>
      </c>
      <c r="D68" s="10">
        <v>32</v>
      </c>
      <c r="E68" s="3" t="s">
        <v>194</v>
      </c>
      <c r="F68" s="29"/>
      <c r="G68" s="3" t="s">
        <v>18</v>
      </c>
      <c r="H68" s="29"/>
      <c r="I68" s="3"/>
      <c r="J68" s="32"/>
      <c r="K68" s="29"/>
      <c r="L68" s="1"/>
      <c r="M68" s="1"/>
      <c r="N68" s="1"/>
      <c r="O68" s="1"/>
      <c r="P68" s="1"/>
    </row>
    <row r="69" spans="1:16" ht="18.75" x14ac:dyDescent="0.3">
      <c r="A69" s="29"/>
      <c r="B69" s="29"/>
      <c r="C69" s="3">
        <v>43</v>
      </c>
      <c r="D69" s="10">
        <v>40</v>
      </c>
      <c r="E69" s="3" t="s">
        <v>195</v>
      </c>
      <c r="F69" s="29"/>
      <c r="G69" s="3" t="s">
        <v>18</v>
      </c>
      <c r="H69" s="29"/>
      <c r="I69" s="3"/>
      <c r="J69" s="32"/>
      <c r="K69" s="29"/>
      <c r="L69" s="1"/>
      <c r="M69" s="1"/>
      <c r="N69" s="1"/>
      <c r="O69" s="1"/>
      <c r="P69" s="1"/>
    </row>
    <row r="70" spans="1:16" ht="18.75" x14ac:dyDescent="0.3">
      <c r="A70" s="29"/>
      <c r="B70" s="29"/>
      <c r="C70" s="3">
        <v>48</v>
      </c>
      <c r="D70" s="10">
        <v>6</v>
      </c>
      <c r="E70" s="3" t="s">
        <v>196</v>
      </c>
      <c r="F70" s="29"/>
      <c r="G70" s="3" t="s">
        <v>18</v>
      </c>
      <c r="H70" s="29"/>
      <c r="I70" s="3"/>
      <c r="J70" s="32"/>
      <c r="K70" s="29"/>
      <c r="L70" s="1"/>
      <c r="M70" s="1"/>
      <c r="N70" s="1"/>
      <c r="O70" s="1"/>
      <c r="P70" s="1"/>
    </row>
    <row r="71" spans="1:16" ht="18.75" x14ac:dyDescent="0.3">
      <c r="A71" s="29"/>
      <c r="B71" s="29"/>
      <c r="C71" s="3">
        <v>49</v>
      </c>
      <c r="D71" s="10">
        <v>24</v>
      </c>
      <c r="E71" s="3" t="s">
        <v>196</v>
      </c>
      <c r="F71" s="29"/>
      <c r="G71" s="3" t="s">
        <v>18</v>
      </c>
      <c r="H71" s="29"/>
      <c r="I71" s="3"/>
      <c r="J71" s="32"/>
      <c r="K71" s="29"/>
      <c r="L71" s="1"/>
      <c r="M71" s="1"/>
      <c r="N71" s="1"/>
      <c r="O71" s="1"/>
      <c r="P71" s="1"/>
    </row>
    <row r="72" spans="1:16" ht="18.75" x14ac:dyDescent="0.3">
      <c r="A72" s="29"/>
      <c r="B72" s="29"/>
      <c r="C72" s="3">
        <v>50</v>
      </c>
      <c r="D72" s="10" t="s">
        <v>191</v>
      </c>
      <c r="E72" s="3" t="s">
        <v>197</v>
      </c>
      <c r="F72" s="29"/>
      <c r="G72" s="3" t="s">
        <v>18</v>
      </c>
      <c r="H72" s="29"/>
      <c r="I72" s="3"/>
      <c r="J72" s="32"/>
      <c r="K72" s="29"/>
      <c r="L72" s="1"/>
      <c r="M72" s="1"/>
      <c r="N72" s="1"/>
      <c r="O72" s="1"/>
      <c r="P72" s="1"/>
    </row>
    <row r="73" spans="1:16" ht="18.75" x14ac:dyDescent="0.3">
      <c r="A73" s="29"/>
      <c r="B73" s="29"/>
      <c r="C73" s="3">
        <v>51</v>
      </c>
      <c r="D73" s="10" t="s">
        <v>192</v>
      </c>
      <c r="E73" s="3" t="s">
        <v>197</v>
      </c>
      <c r="F73" s="29"/>
      <c r="G73" s="3" t="s">
        <v>18</v>
      </c>
      <c r="H73" s="29"/>
      <c r="I73" s="3"/>
      <c r="J73" s="32"/>
      <c r="K73" s="29"/>
      <c r="L73" s="1"/>
      <c r="M73" s="1"/>
      <c r="N73" s="1"/>
      <c r="O73" s="1"/>
      <c r="P73" s="1"/>
    </row>
    <row r="74" spans="1:16" ht="18.75" x14ac:dyDescent="0.3">
      <c r="A74" s="29"/>
      <c r="B74" s="29"/>
      <c r="C74" s="3">
        <v>54</v>
      </c>
      <c r="D74" s="10">
        <v>42</v>
      </c>
      <c r="E74" s="3" t="s">
        <v>198</v>
      </c>
      <c r="F74" s="29"/>
      <c r="G74" s="3" t="s">
        <v>15</v>
      </c>
      <c r="H74" s="29"/>
      <c r="I74" s="3"/>
      <c r="J74" s="32"/>
      <c r="K74" s="29"/>
      <c r="L74" s="1"/>
      <c r="M74" s="1"/>
      <c r="N74" s="1"/>
      <c r="O74" s="1"/>
      <c r="P74" s="1"/>
    </row>
    <row r="75" spans="1:16" ht="18.75" x14ac:dyDescent="0.3">
      <c r="A75" s="29"/>
      <c r="B75" s="29"/>
      <c r="C75" s="3">
        <v>54</v>
      </c>
      <c r="D75" s="10">
        <v>43</v>
      </c>
      <c r="E75" s="3" t="s">
        <v>198</v>
      </c>
      <c r="F75" s="29"/>
      <c r="G75" s="3" t="s">
        <v>15</v>
      </c>
      <c r="H75" s="29"/>
      <c r="I75" s="3"/>
      <c r="J75" s="32"/>
      <c r="K75" s="29"/>
      <c r="L75" s="1"/>
      <c r="M75" s="1"/>
      <c r="N75" s="1"/>
      <c r="O75" s="1"/>
      <c r="P75" s="1"/>
    </row>
    <row r="76" spans="1:16" ht="18.75" x14ac:dyDescent="0.3">
      <c r="A76" s="29"/>
      <c r="B76" s="29"/>
      <c r="C76" s="3">
        <v>70</v>
      </c>
      <c r="D76" s="11" t="s">
        <v>193</v>
      </c>
      <c r="E76" s="3" t="s">
        <v>198</v>
      </c>
      <c r="F76" s="29"/>
      <c r="G76" s="3" t="s">
        <v>15</v>
      </c>
      <c r="H76" s="29"/>
      <c r="I76" s="3"/>
      <c r="J76" s="32"/>
      <c r="K76" s="29"/>
      <c r="L76" s="1"/>
      <c r="M76" s="1"/>
      <c r="N76" s="1"/>
      <c r="O76" s="1"/>
      <c r="P76" s="1"/>
    </row>
    <row r="77" spans="1:16" ht="18.75" x14ac:dyDescent="0.3">
      <c r="A77" s="29"/>
      <c r="B77" s="29"/>
      <c r="C77" s="3">
        <v>86</v>
      </c>
      <c r="D77" s="10">
        <v>3</v>
      </c>
      <c r="E77" s="3" t="s">
        <v>199</v>
      </c>
      <c r="F77" s="29"/>
      <c r="G77" s="3" t="s">
        <v>15</v>
      </c>
      <c r="H77" s="29"/>
      <c r="I77" s="3"/>
      <c r="J77" s="32"/>
      <c r="K77" s="29"/>
      <c r="L77" s="1"/>
      <c r="M77" s="1"/>
      <c r="N77" s="1"/>
      <c r="O77" s="1"/>
      <c r="P77" s="1"/>
    </row>
    <row r="78" spans="1:16" ht="18.75" x14ac:dyDescent="0.3">
      <c r="A78" s="29"/>
      <c r="B78" s="29"/>
      <c r="C78" s="3">
        <v>94</v>
      </c>
      <c r="D78" s="10">
        <v>8</v>
      </c>
      <c r="E78" s="3" t="s">
        <v>197</v>
      </c>
      <c r="F78" s="29"/>
      <c r="G78" s="3" t="s">
        <v>15</v>
      </c>
      <c r="H78" s="29"/>
      <c r="I78" s="3"/>
      <c r="J78" s="32"/>
      <c r="K78" s="29"/>
      <c r="L78" s="1"/>
      <c r="M78" s="1"/>
      <c r="N78" s="1"/>
      <c r="O78" s="1"/>
      <c r="P78" s="1"/>
    </row>
    <row r="79" spans="1:16" ht="18.75" x14ac:dyDescent="0.3">
      <c r="A79" s="29"/>
      <c r="B79" s="29"/>
      <c r="C79" s="3">
        <v>95</v>
      </c>
      <c r="D79" s="10">
        <v>1</v>
      </c>
      <c r="E79" s="3" t="s">
        <v>197</v>
      </c>
      <c r="F79" s="29"/>
      <c r="G79" s="3" t="s">
        <v>15</v>
      </c>
      <c r="H79" s="29"/>
      <c r="I79" s="3"/>
      <c r="J79" s="32"/>
      <c r="K79" s="29"/>
      <c r="L79" s="1"/>
      <c r="M79" s="1"/>
      <c r="N79" s="1"/>
      <c r="O79" s="1"/>
      <c r="P79" s="1"/>
    </row>
    <row r="80" spans="1:16" ht="18.75" x14ac:dyDescent="0.3">
      <c r="A80" s="29"/>
      <c r="B80" s="29"/>
      <c r="C80" s="3">
        <v>96</v>
      </c>
      <c r="D80" s="10">
        <v>1</v>
      </c>
      <c r="E80" s="3" t="s">
        <v>197</v>
      </c>
      <c r="F80" s="29"/>
      <c r="G80" s="3" t="s">
        <v>15</v>
      </c>
      <c r="H80" s="29"/>
      <c r="I80" s="3"/>
      <c r="J80" s="32"/>
      <c r="K80" s="29"/>
      <c r="L80" s="1"/>
      <c r="M80" s="1"/>
      <c r="N80" s="1"/>
      <c r="O80" s="1"/>
      <c r="P80" s="1"/>
    </row>
    <row r="81" spans="1:16" ht="18.75" x14ac:dyDescent="0.3">
      <c r="A81" s="30"/>
      <c r="B81" s="30"/>
      <c r="C81" s="3">
        <v>112</v>
      </c>
      <c r="D81" s="10">
        <v>17</v>
      </c>
      <c r="E81" s="3" t="s">
        <v>196</v>
      </c>
      <c r="F81" s="30"/>
      <c r="G81" s="3" t="s">
        <v>15</v>
      </c>
      <c r="H81" s="30"/>
      <c r="I81" s="3"/>
      <c r="J81" s="33"/>
      <c r="K81" s="30"/>
      <c r="L81" s="1"/>
      <c r="M81" s="1"/>
      <c r="N81" s="1"/>
      <c r="O81" s="1"/>
      <c r="P81" s="1"/>
    </row>
    <row r="82" spans="1:16" ht="18.75" customHeight="1" x14ac:dyDescent="0.3">
      <c r="A82" s="34" t="s">
        <v>62</v>
      </c>
      <c r="B82" s="35"/>
      <c r="C82" s="35"/>
      <c r="D82" s="35"/>
      <c r="E82" s="35"/>
      <c r="F82" s="35"/>
      <c r="G82" s="35"/>
      <c r="H82" s="35"/>
      <c r="I82" s="35"/>
      <c r="J82" s="35"/>
      <c r="K82" s="36"/>
      <c r="L82" s="1"/>
      <c r="M82" s="1"/>
      <c r="N82" s="1"/>
      <c r="O82" s="1"/>
      <c r="P82" s="1"/>
    </row>
    <row r="83" spans="1:16" ht="18.75" x14ac:dyDescent="0.3">
      <c r="A83" s="28">
        <v>15</v>
      </c>
      <c r="B83" s="28" t="s">
        <v>63</v>
      </c>
      <c r="C83" s="3">
        <v>27</v>
      </c>
      <c r="D83" s="3" t="s">
        <v>65</v>
      </c>
      <c r="E83" s="3" t="s">
        <v>64</v>
      </c>
      <c r="F83" s="28">
        <v>26.2</v>
      </c>
      <c r="G83" s="3" t="s">
        <v>15</v>
      </c>
      <c r="H83" s="28">
        <v>200</v>
      </c>
      <c r="I83" s="3"/>
      <c r="J83" s="31">
        <v>5803.68</v>
      </c>
      <c r="K83" s="28">
        <v>1000</v>
      </c>
      <c r="L83" s="1"/>
      <c r="M83" s="1"/>
      <c r="N83" s="1"/>
      <c r="O83" s="1"/>
      <c r="P83" s="1"/>
    </row>
    <row r="84" spans="1:16" ht="31.5" x14ac:dyDescent="0.3">
      <c r="A84" s="29"/>
      <c r="B84" s="29"/>
      <c r="C84" s="3">
        <v>35</v>
      </c>
      <c r="D84" s="3" t="s">
        <v>159</v>
      </c>
      <c r="E84" s="3" t="s">
        <v>64</v>
      </c>
      <c r="F84" s="29"/>
      <c r="G84" s="3" t="s">
        <v>20</v>
      </c>
      <c r="H84" s="29"/>
      <c r="I84" s="3"/>
      <c r="J84" s="32"/>
      <c r="K84" s="29"/>
      <c r="L84" s="1"/>
      <c r="M84" s="1"/>
      <c r="N84" s="1"/>
      <c r="O84" s="1"/>
      <c r="P84" s="1"/>
    </row>
    <row r="85" spans="1:16" ht="18.75" x14ac:dyDescent="0.3">
      <c r="A85" s="30"/>
      <c r="B85" s="30"/>
      <c r="C85" s="3">
        <v>36</v>
      </c>
      <c r="D85" s="3" t="s">
        <v>160</v>
      </c>
      <c r="E85" s="3" t="s">
        <v>64</v>
      </c>
      <c r="F85" s="30"/>
      <c r="G85" s="3" t="s">
        <v>20</v>
      </c>
      <c r="H85" s="30"/>
      <c r="I85" s="3"/>
      <c r="J85" s="33"/>
      <c r="K85" s="30"/>
      <c r="L85" s="1"/>
      <c r="M85" s="1"/>
      <c r="N85" s="1"/>
      <c r="O85" s="1"/>
      <c r="P85" s="1"/>
    </row>
    <row r="86" spans="1:16" ht="18.75" customHeight="1" x14ac:dyDescent="0.3">
      <c r="A86" s="34" t="s">
        <v>66</v>
      </c>
      <c r="B86" s="35"/>
      <c r="C86" s="35"/>
      <c r="D86" s="35"/>
      <c r="E86" s="35"/>
      <c r="F86" s="35"/>
      <c r="G86" s="35"/>
      <c r="H86" s="35"/>
      <c r="I86" s="35"/>
      <c r="J86" s="35"/>
      <c r="K86" s="36"/>
      <c r="L86" s="1"/>
      <c r="M86" s="1"/>
      <c r="N86" s="1"/>
      <c r="O86" s="1"/>
      <c r="P86" s="1"/>
    </row>
    <row r="87" spans="1:16" ht="18.75" x14ac:dyDescent="0.3">
      <c r="A87" s="3">
        <v>16</v>
      </c>
      <c r="B87" s="3" t="s">
        <v>200</v>
      </c>
      <c r="C87" s="3">
        <v>15</v>
      </c>
      <c r="D87" s="3">
        <v>28</v>
      </c>
      <c r="E87" s="3" t="s">
        <v>201</v>
      </c>
      <c r="F87" s="3">
        <v>1.4</v>
      </c>
      <c r="G87" s="3" t="s">
        <v>15</v>
      </c>
      <c r="H87" s="3">
        <v>120</v>
      </c>
      <c r="I87" s="3"/>
      <c r="J87" s="4">
        <v>3482.21</v>
      </c>
      <c r="K87" s="3">
        <v>1000</v>
      </c>
      <c r="L87" s="1"/>
      <c r="M87" s="1"/>
      <c r="N87" s="1"/>
      <c r="O87" s="1"/>
      <c r="P87" s="1"/>
    </row>
    <row r="88" spans="1:16" ht="18.75" customHeight="1" x14ac:dyDescent="0.3">
      <c r="A88" s="34" t="s">
        <v>67</v>
      </c>
      <c r="B88" s="35"/>
      <c r="C88" s="35"/>
      <c r="D88" s="35"/>
      <c r="E88" s="35"/>
      <c r="F88" s="35"/>
      <c r="G88" s="35"/>
      <c r="H88" s="35"/>
      <c r="I88" s="35"/>
      <c r="J88" s="35"/>
      <c r="K88" s="36"/>
      <c r="L88" s="1"/>
      <c r="M88" s="1"/>
      <c r="N88" s="1"/>
      <c r="O88" s="1"/>
      <c r="P88" s="1"/>
    </row>
    <row r="89" spans="1:16" ht="18.75" x14ac:dyDescent="0.3">
      <c r="A89" s="3">
        <v>17</v>
      </c>
      <c r="B89" s="3" t="s">
        <v>68</v>
      </c>
      <c r="C89" s="3">
        <v>36</v>
      </c>
      <c r="D89" s="3">
        <v>23</v>
      </c>
      <c r="E89" s="3" t="s">
        <v>202</v>
      </c>
      <c r="F89" s="3">
        <v>4.7</v>
      </c>
      <c r="G89" s="3" t="s">
        <v>18</v>
      </c>
      <c r="H89" s="3">
        <f>[2]Лист1!G3</f>
        <v>300</v>
      </c>
      <c r="I89" s="3"/>
      <c r="J89" s="4">
        <v>8705.52</v>
      </c>
      <c r="K89" s="3">
        <v>1000</v>
      </c>
      <c r="L89" s="1"/>
      <c r="M89" s="1"/>
      <c r="N89" s="1"/>
      <c r="O89" s="1"/>
      <c r="P89" s="1"/>
    </row>
    <row r="90" spans="1:16" ht="18.75" customHeight="1" x14ac:dyDescent="0.3">
      <c r="A90" s="34" t="s">
        <v>69</v>
      </c>
      <c r="B90" s="35"/>
      <c r="C90" s="35"/>
      <c r="D90" s="35"/>
      <c r="E90" s="35"/>
      <c r="F90" s="35"/>
      <c r="G90" s="35"/>
      <c r="H90" s="35"/>
      <c r="I90" s="35"/>
      <c r="J90" s="35"/>
      <c r="K90" s="36"/>
      <c r="L90" s="1"/>
      <c r="M90" s="1"/>
      <c r="N90" s="1"/>
      <c r="O90" s="1"/>
      <c r="P90" s="1"/>
    </row>
    <row r="91" spans="1:16" ht="18.75" x14ac:dyDescent="0.3">
      <c r="A91" s="28">
        <v>18</v>
      </c>
      <c r="B91" s="3" t="s">
        <v>203</v>
      </c>
      <c r="C91" s="3">
        <v>13</v>
      </c>
      <c r="D91" s="3">
        <v>23</v>
      </c>
      <c r="E91" s="3" t="s">
        <v>204</v>
      </c>
      <c r="F91" s="28">
        <v>4.0999999999999996</v>
      </c>
      <c r="G91" s="3" t="s">
        <v>15</v>
      </c>
      <c r="H91" s="28">
        <v>100</v>
      </c>
      <c r="I91" s="3"/>
      <c r="J91" s="31">
        <v>2901.84</v>
      </c>
      <c r="K91" s="28">
        <v>1000</v>
      </c>
      <c r="L91" s="1"/>
      <c r="M91" s="1"/>
      <c r="N91" s="1"/>
      <c r="O91" s="1"/>
      <c r="P91" s="1"/>
    </row>
    <row r="92" spans="1:16" ht="18.75" x14ac:dyDescent="0.3">
      <c r="A92" s="30"/>
      <c r="B92" s="3" t="s">
        <v>70</v>
      </c>
      <c r="C92" s="3">
        <v>15</v>
      </c>
      <c r="D92" s="3">
        <v>11</v>
      </c>
      <c r="E92" s="3" t="s">
        <v>71</v>
      </c>
      <c r="F92" s="30"/>
      <c r="G92" s="3" t="s">
        <v>15</v>
      </c>
      <c r="H92" s="30"/>
      <c r="I92" s="3"/>
      <c r="J92" s="33"/>
      <c r="K92" s="30"/>
      <c r="L92" s="1"/>
      <c r="M92" s="1"/>
      <c r="N92" s="1"/>
      <c r="O92" s="1"/>
      <c r="P92" s="1"/>
    </row>
    <row r="93" spans="1:16" ht="18.75" x14ac:dyDescent="0.3">
      <c r="A93" s="3"/>
      <c r="B93" s="3"/>
      <c r="C93" s="3"/>
      <c r="D93" s="3"/>
      <c r="E93" s="12" t="s">
        <v>72</v>
      </c>
      <c r="F93" s="3"/>
      <c r="G93" s="3"/>
      <c r="H93" s="3"/>
      <c r="I93" s="3"/>
      <c r="J93" s="4"/>
      <c r="K93" s="3"/>
      <c r="L93" s="1"/>
      <c r="M93" s="1"/>
      <c r="N93" s="1"/>
      <c r="O93" s="1"/>
      <c r="P93" s="1"/>
    </row>
    <row r="94" spans="1:16" ht="18.75" x14ac:dyDescent="0.3">
      <c r="A94" s="3">
        <v>19</v>
      </c>
      <c r="B94" s="3" t="s">
        <v>73</v>
      </c>
      <c r="C94" s="3">
        <v>90</v>
      </c>
      <c r="D94" s="3">
        <v>14</v>
      </c>
      <c r="E94" s="3" t="s">
        <v>74</v>
      </c>
      <c r="F94" s="3">
        <v>1.6</v>
      </c>
      <c r="G94" s="3" t="s">
        <v>15</v>
      </c>
      <c r="H94" s="3">
        <v>100</v>
      </c>
      <c r="I94" s="3"/>
      <c r="J94" s="4">
        <v>2901.84</v>
      </c>
      <c r="K94" s="3">
        <v>1000</v>
      </c>
      <c r="L94" s="1"/>
      <c r="M94" s="1"/>
      <c r="N94" s="1"/>
      <c r="O94" s="1"/>
      <c r="P94" s="1"/>
    </row>
    <row r="95" spans="1:16" ht="18.75" customHeight="1" x14ac:dyDescent="0.3">
      <c r="A95" s="34" t="s">
        <v>75</v>
      </c>
      <c r="B95" s="35"/>
      <c r="C95" s="35"/>
      <c r="D95" s="35"/>
      <c r="E95" s="35"/>
      <c r="F95" s="35"/>
      <c r="G95" s="35"/>
      <c r="H95" s="35"/>
      <c r="I95" s="35"/>
      <c r="J95" s="35"/>
      <c r="K95" s="36"/>
      <c r="L95" s="1"/>
      <c r="M95" s="1"/>
      <c r="N95" s="1"/>
      <c r="O95" s="1"/>
      <c r="P95" s="1"/>
    </row>
    <row r="96" spans="1:16" ht="18.75" x14ac:dyDescent="0.3">
      <c r="A96" s="28">
        <v>20</v>
      </c>
      <c r="B96" s="3" t="s">
        <v>75</v>
      </c>
      <c r="C96" s="3">
        <v>74</v>
      </c>
      <c r="D96" s="3">
        <v>3</v>
      </c>
      <c r="E96" s="3" t="s">
        <v>76</v>
      </c>
      <c r="F96" s="28">
        <v>2.2999999999999998</v>
      </c>
      <c r="G96" s="3" t="s">
        <v>15</v>
      </c>
      <c r="H96" s="28">
        <v>200</v>
      </c>
      <c r="I96" s="3"/>
      <c r="J96" s="31">
        <v>5803.68</v>
      </c>
      <c r="K96" s="28">
        <v>1000</v>
      </c>
      <c r="L96" s="1"/>
      <c r="M96" s="1"/>
      <c r="N96" s="1"/>
      <c r="O96" s="1"/>
      <c r="P96" s="1"/>
    </row>
    <row r="97" spans="1:16" ht="18.75" x14ac:dyDescent="0.3">
      <c r="A97" s="30"/>
      <c r="B97" s="3" t="s">
        <v>77</v>
      </c>
      <c r="C97" s="3">
        <v>80</v>
      </c>
      <c r="D97" s="3">
        <v>9</v>
      </c>
      <c r="E97" s="3" t="s">
        <v>205</v>
      </c>
      <c r="F97" s="30"/>
      <c r="G97" s="3" t="s">
        <v>15</v>
      </c>
      <c r="H97" s="30"/>
      <c r="I97" s="3"/>
      <c r="J97" s="33"/>
      <c r="K97" s="30"/>
      <c r="L97" s="1"/>
      <c r="M97" s="1"/>
      <c r="N97" s="1"/>
      <c r="O97" s="1"/>
      <c r="P97" s="1"/>
    </row>
    <row r="98" spans="1:16" ht="18.75" customHeight="1" x14ac:dyDescent="0.3">
      <c r="A98" s="34" t="s">
        <v>78</v>
      </c>
      <c r="B98" s="35"/>
      <c r="C98" s="35"/>
      <c r="D98" s="35"/>
      <c r="E98" s="35"/>
      <c r="F98" s="35"/>
      <c r="G98" s="35"/>
      <c r="H98" s="35"/>
      <c r="I98" s="35"/>
      <c r="J98" s="35"/>
      <c r="K98" s="36"/>
      <c r="L98" s="1"/>
      <c r="M98" s="1"/>
      <c r="N98" s="1"/>
      <c r="O98" s="1"/>
      <c r="P98" s="1"/>
    </row>
    <row r="99" spans="1:16" ht="18.75" x14ac:dyDescent="0.3">
      <c r="A99" s="28">
        <v>21</v>
      </c>
      <c r="B99" s="3" t="s">
        <v>79</v>
      </c>
      <c r="C99" s="3">
        <v>59</v>
      </c>
      <c r="D99" s="3">
        <v>18</v>
      </c>
      <c r="E99" s="3" t="s">
        <v>206</v>
      </c>
      <c r="F99" s="28">
        <v>10.6</v>
      </c>
      <c r="G99" s="3" t="s">
        <v>18</v>
      </c>
      <c r="H99" s="28">
        <v>190</v>
      </c>
      <c r="I99" s="3"/>
      <c r="J99" s="31">
        <v>5513.5</v>
      </c>
      <c r="K99" s="28">
        <v>1000</v>
      </c>
      <c r="L99" s="1"/>
      <c r="M99" s="1"/>
      <c r="N99" s="1"/>
      <c r="O99" s="1"/>
      <c r="P99" s="1"/>
    </row>
    <row r="100" spans="1:16" ht="18.75" x14ac:dyDescent="0.3">
      <c r="A100" s="29"/>
      <c r="B100" s="28" t="s">
        <v>78</v>
      </c>
      <c r="C100" s="3">
        <v>27</v>
      </c>
      <c r="D100" s="3">
        <v>20</v>
      </c>
      <c r="E100" s="3" t="s">
        <v>207</v>
      </c>
      <c r="F100" s="29"/>
      <c r="G100" s="3" t="s">
        <v>18</v>
      </c>
      <c r="H100" s="29"/>
      <c r="I100" s="3"/>
      <c r="J100" s="32"/>
      <c r="K100" s="29"/>
      <c r="L100" s="1"/>
      <c r="M100" s="1"/>
      <c r="N100" s="1"/>
      <c r="O100" s="1"/>
      <c r="P100" s="1"/>
    </row>
    <row r="101" spans="1:16" ht="18.75" x14ac:dyDescent="0.3">
      <c r="A101" s="29"/>
      <c r="B101" s="30"/>
      <c r="C101" s="3">
        <v>66</v>
      </c>
      <c r="D101" s="3">
        <v>7</v>
      </c>
      <c r="E101" s="3" t="s">
        <v>208</v>
      </c>
      <c r="F101" s="29"/>
      <c r="G101" s="3" t="s">
        <v>18</v>
      </c>
      <c r="H101" s="29"/>
      <c r="I101" s="3"/>
      <c r="J101" s="32"/>
      <c r="K101" s="29"/>
      <c r="L101" s="1"/>
      <c r="M101" s="1"/>
      <c r="N101" s="1"/>
      <c r="O101" s="1"/>
      <c r="P101" s="1"/>
    </row>
    <row r="102" spans="1:16" ht="18.75" x14ac:dyDescent="0.3">
      <c r="A102" s="29"/>
      <c r="B102" s="3" t="s">
        <v>80</v>
      </c>
      <c r="C102" s="3">
        <v>38</v>
      </c>
      <c r="D102" s="3">
        <v>18</v>
      </c>
      <c r="E102" s="3" t="s">
        <v>209</v>
      </c>
      <c r="F102" s="29"/>
      <c r="G102" s="3" t="s">
        <v>18</v>
      </c>
      <c r="H102" s="29"/>
      <c r="I102" s="3"/>
      <c r="J102" s="32"/>
      <c r="K102" s="29"/>
      <c r="L102" s="1"/>
      <c r="M102" s="1"/>
      <c r="N102" s="1"/>
      <c r="O102" s="1"/>
      <c r="P102" s="1"/>
    </row>
    <row r="103" spans="1:16" ht="18.75" x14ac:dyDescent="0.3">
      <c r="A103" s="29"/>
      <c r="B103" s="3" t="s">
        <v>81</v>
      </c>
      <c r="C103" s="3">
        <v>61</v>
      </c>
      <c r="D103" s="3">
        <v>34</v>
      </c>
      <c r="E103" s="3" t="s">
        <v>210</v>
      </c>
      <c r="F103" s="29"/>
      <c r="G103" s="3" t="s">
        <v>18</v>
      </c>
      <c r="H103" s="29"/>
      <c r="I103" s="3"/>
      <c r="J103" s="32"/>
      <c r="K103" s="29"/>
      <c r="L103" s="1"/>
      <c r="M103" s="1"/>
      <c r="N103" s="1"/>
      <c r="O103" s="1"/>
      <c r="P103" s="1"/>
    </row>
    <row r="104" spans="1:16" ht="18.75" x14ac:dyDescent="0.3">
      <c r="A104" s="30"/>
      <c r="B104" s="3" t="s">
        <v>82</v>
      </c>
      <c r="C104" s="3">
        <v>118</v>
      </c>
      <c r="D104" s="3">
        <v>15</v>
      </c>
      <c r="E104" s="3" t="s">
        <v>211</v>
      </c>
      <c r="F104" s="30"/>
      <c r="G104" s="3" t="s">
        <v>18</v>
      </c>
      <c r="H104" s="30"/>
      <c r="I104" s="3"/>
      <c r="J104" s="33"/>
      <c r="K104" s="30"/>
      <c r="L104" s="1"/>
      <c r="M104" s="1"/>
      <c r="N104" s="1"/>
      <c r="O104" s="1"/>
      <c r="P104" s="1"/>
    </row>
    <row r="105" spans="1:16" ht="18.75" customHeight="1" x14ac:dyDescent="0.3">
      <c r="A105" s="34" t="s">
        <v>83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6"/>
      <c r="L105" s="1"/>
      <c r="M105" s="1"/>
      <c r="N105" s="1"/>
      <c r="O105" s="1"/>
      <c r="P105" s="1"/>
    </row>
    <row r="106" spans="1:16" ht="47.25" x14ac:dyDescent="0.3">
      <c r="A106" s="3">
        <v>22</v>
      </c>
      <c r="B106" s="3" t="s">
        <v>234</v>
      </c>
      <c r="C106" s="3">
        <v>99</v>
      </c>
      <c r="D106" s="3">
        <v>22</v>
      </c>
      <c r="E106" s="3" t="s">
        <v>235</v>
      </c>
      <c r="F106" s="3">
        <v>1.8</v>
      </c>
      <c r="G106" s="3" t="s">
        <v>15</v>
      </c>
      <c r="H106" s="3">
        <v>50</v>
      </c>
      <c r="I106" s="3"/>
      <c r="J106" s="4">
        <v>1450.92</v>
      </c>
      <c r="K106" s="3">
        <v>1000</v>
      </c>
      <c r="L106" s="1"/>
      <c r="M106" s="1"/>
      <c r="N106" s="1"/>
      <c r="O106" s="1"/>
      <c r="P106" s="1"/>
    </row>
    <row r="107" spans="1:16" ht="18.75" customHeight="1" x14ac:dyDescent="0.3">
      <c r="A107" s="34" t="s">
        <v>84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6"/>
      <c r="L107" s="1"/>
      <c r="M107" s="1"/>
      <c r="N107" s="1"/>
      <c r="O107" s="1"/>
      <c r="P107" s="1"/>
    </row>
    <row r="108" spans="1:16" ht="18.75" x14ac:dyDescent="0.3">
      <c r="A108" s="28">
        <v>23</v>
      </c>
      <c r="B108" s="3" t="s">
        <v>85</v>
      </c>
      <c r="C108" s="3">
        <v>62</v>
      </c>
      <c r="D108" s="3">
        <v>51</v>
      </c>
      <c r="E108" s="3" t="s">
        <v>86</v>
      </c>
      <c r="F108" s="28">
        <v>6.2</v>
      </c>
      <c r="G108" s="3" t="s">
        <v>15</v>
      </c>
      <c r="H108" s="28">
        <v>300</v>
      </c>
      <c r="I108" s="3"/>
      <c r="J108" s="31">
        <v>8705.52</v>
      </c>
      <c r="K108" s="28">
        <v>1000</v>
      </c>
      <c r="L108" s="1"/>
      <c r="M108" s="1"/>
      <c r="N108" s="1"/>
      <c r="O108" s="1"/>
      <c r="P108" s="1"/>
    </row>
    <row r="109" spans="1:16" ht="18.75" customHeight="1" x14ac:dyDescent="0.3">
      <c r="A109" s="29"/>
      <c r="B109" s="3" t="s">
        <v>87</v>
      </c>
      <c r="C109" s="3">
        <v>39</v>
      </c>
      <c r="D109" s="3">
        <v>11</v>
      </c>
      <c r="E109" s="3" t="s">
        <v>212</v>
      </c>
      <c r="F109" s="29"/>
      <c r="G109" s="3" t="s">
        <v>15</v>
      </c>
      <c r="H109" s="29"/>
      <c r="I109" s="3"/>
      <c r="J109" s="32"/>
      <c r="K109" s="29"/>
      <c r="L109" s="1"/>
      <c r="M109" s="1"/>
      <c r="N109" s="1"/>
      <c r="O109" s="1"/>
      <c r="P109" s="1"/>
    </row>
    <row r="110" spans="1:16" ht="18.75" x14ac:dyDescent="0.3">
      <c r="A110" s="30"/>
      <c r="B110" s="3" t="s">
        <v>88</v>
      </c>
      <c r="C110" s="3">
        <v>57</v>
      </c>
      <c r="D110" s="3">
        <v>56</v>
      </c>
      <c r="E110" s="3" t="s">
        <v>213</v>
      </c>
      <c r="F110" s="30"/>
      <c r="G110" s="3" t="s">
        <v>18</v>
      </c>
      <c r="H110" s="30"/>
      <c r="I110" s="3"/>
      <c r="J110" s="33"/>
      <c r="K110" s="30"/>
      <c r="L110" s="1"/>
      <c r="M110" s="1"/>
      <c r="N110" s="1"/>
      <c r="O110" s="1"/>
      <c r="P110" s="1"/>
    </row>
    <row r="111" spans="1:16" ht="18.75" customHeight="1" x14ac:dyDescent="0.3">
      <c r="A111" s="34" t="s">
        <v>89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6"/>
      <c r="L111" s="1"/>
      <c r="M111" s="1"/>
      <c r="N111" s="1"/>
      <c r="O111" s="1"/>
      <c r="P111" s="1"/>
    </row>
    <row r="112" spans="1:16" ht="18.75" x14ac:dyDescent="0.3">
      <c r="A112" s="28">
        <v>24</v>
      </c>
      <c r="B112" s="28" t="s">
        <v>90</v>
      </c>
      <c r="C112" s="3">
        <v>199</v>
      </c>
      <c r="D112" s="3">
        <v>7</v>
      </c>
      <c r="E112" s="3" t="s">
        <v>150</v>
      </c>
      <c r="F112" s="28">
        <v>26.7</v>
      </c>
      <c r="G112" s="3" t="s">
        <v>15</v>
      </c>
      <c r="H112" s="28">
        <v>600</v>
      </c>
      <c r="I112" s="3"/>
      <c r="J112" s="31">
        <v>17411.04</v>
      </c>
      <c r="K112" s="28">
        <v>3000</v>
      </c>
      <c r="L112" s="1"/>
      <c r="M112" s="1"/>
      <c r="N112" s="1"/>
      <c r="O112" s="1"/>
      <c r="P112" s="1"/>
    </row>
    <row r="113" spans="1:16" ht="18.75" x14ac:dyDescent="0.3">
      <c r="A113" s="29"/>
      <c r="B113" s="30"/>
      <c r="C113" s="3">
        <v>200</v>
      </c>
      <c r="D113" s="3">
        <v>30</v>
      </c>
      <c r="E113" s="3" t="s">
        <v>214</v>
      </c>
      <c r="F113" s="29"/>
      <c r="G113" s="3" t="s">
        <v>18</v>
      </c>
      <c r="H113" s="29"/>
      <c r="I113" s="3"/>
      <c r="J113" s="32"/>
      <c r="K113" s="29"/>
      <c r="L113" s="1"/>
      <c r="M113" s="1"/>
      <c r="N113" s="1"/>
      <c r="O113" s="1"/>
      <c r="P113" s="1"/>
    </row>
    <row r="114" spans="1:16" ht="18.75" x14ac:dyDescent="0.3">
      <c r="A114" s="29"/>
      <c r="B114" s="28" t="s">
        <v>89</v>
      </c>
      <c r="C114" s="3">
        <v>54</v>
      </c>
      <c r="D114" s="3">
        <v>18</v>
      </c>
      <c r="E114" s="3" t="s">
        <v>168</v>
      </c>
      <c r="F114" s="29"/>
      <c r="G114" s="3" t="s">
        <v>15</v>
      </c>
      <c r="H114" s="29"/>
      <c r="I114" s="3"/>
      <c r="J114" s="32"/>
      <c r="K114" s="29"/>
      <c r="L114" s="1"/>
      <c r="M114" s="1"/>
      <c r="N114" s="1"/>
      <c r="O114" s="1"/>
      <c r="P114" s="1"/>
    </row>
    <row r="115" spans="1:16" ht="18.75" x14ac:dyDescent="0.3">
      <c r="A115" s="29"/>
      <c r="B115" s="30"/>
      <c r="C115" s="3">
        <v>42</v>
      </c>
      <c r="D115" s="3">
        <v>6</v>
      </c>
      <c r="E115" s="3" t="s">
        <v>168</v>
      </c>
      <c r="F115" s="29"/>
      <c r="G115" s="3" t="s">
        <v>15</v>
      </c>
      <c r="H115" s="29"/>
      <c r="I115" s="3"/>
      <c r="J115" s="32"/>
      <c r="K115" s="29"/>
      <c r="L115" s="1"/>
      <c r="M115" s="1"/>
      <c r="N115" s="1"/>
      <c r="O115" s="1"/>
      <c r="P115" s="1"/>
    </row>
    <row r="116" spans="1:16" ht="18.75" x14ac:dyDescent="0.3">
      <c r="A116" s="29"/>
      <c r="B116" s="10" t="s">
        <v>91</v>
      </c>
      <c r="C116" s="3">
        <v>158</v>
      </c>
      <c r="D116" s="3">
        <v>14</v>
      </c>
      <c r="E116" s="3" t="s">
        <v>169</v>
      </c>
      <c r="F116" s="29"/>
      <c r="G116" s="3" t="s">
        <v>15</v>
      </c>
      <c r="H116" s="29"/>
      <c r="I116" s="3"/>
      <c r="J116" s="32"/>
      <c r="K116" s="29"/>
      <c r="L116" s="1"/>
      <c r="M116" s="1"/>
      <c r="N116" s="1"/>
      <c r="O116" s="1"/>
      <c r="P116" s="1"/>
    </row>
    <row r="117" spans="1:16" ht="18.75" x14ac:dyDescent="0.3">
      <c r="A117" s="29"/>
      <c r="B117" s="10" t="s">
        <v>92</v>
      </c>
      <c r="C117" s="3">
        <v>21</v>
      </c>
      <c r="D117" s="3">
        <v>10</v>
      </c>
      <c r="E117" s="3" t="s">
        <v>170</v>
      </c>
      <c r="F117" s="29"/>
      <c r="G117" s="3" t="s">
        <v>15</v>
      </c>
      <c r="H117" s="29"/>
      <c r="I117" s="3"/>
      <c r="J117" s="32"/>
      <c r="K117" s="29"/>
      <c r="L117" s="1"/>
      <c r="M117" s="1"/>
      <c r="N117" s="1"/>
      <c r="O117" s="1"/>
      <c r="P117" s="1"/>
    </row>
    <row r="118" spans="1:16" ht="18.75" x14ac:dyDescent="0.3">
      <c r="A118" s="29"/>
      <c r="B118" s="10" t="s">
        <v>93</v>
      </c>
      <c r="C118" s="3">
        <v>31</v>
      </c>
      <c r="D118" s="3">
        <v>4</v>
      </c>
      <c r="E118" s="3" t="s">
        <v>215</v>
      </c>
      <c r="F118" s="29"/>
      <c r="G118" s="3" t="s">
        <v>20</v>
      </c>
      <c r="H118" s="29"/>
      <c r="I118" s="3"/>
      <c r="J118" s="32"/>
      <c r="K118" s="29"/>
      <c r="L118" s="1"/>
      <c r="M118" s="1"/>
      <c r="N118" s="1"/>
      <c r="O118" s="1"/>
      <c r="P118" s="1"/>
    </row>
    <row r="119" spans="1:16" ht="18.75" x14ac:dyDescent="0.3">
      <c r="A119" s="30"/>
      <c r="B119" s="3" t="s">
        <v>94</v>
      </c>
      <c r="C119" s="3">
        <v>110</v>
      </c>
      <c r="D119" s="3">
        <v>31</v>
      </c>
      <c r="E119" s="3" t="s">
        <v>95</v>
      </c>
      <c r="F119" s="30"/>
      <c r="G119" s="3" t="s">
        <v>18</v>
      </c>
      <c r="H119" s="30"/>
      <c r="I119" s="3"/>
      <c r="J119" s="33"/>
      <c r="K119" s="30"/>
      <c r="L119" s="1"/>
      <c r="M119" s="1"/>
      <c r="N119" s="1"/>
      <c r="O119" s="1"/>
      <c r="P119" s="1"/>
    </row>
    <row r="120" spans="1:16" ht="18.75" customHeight="1" x14ac:dyDescent="0.3">
      <c r="A120" s="34" t="s">
        <v>96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6"/>
      <c r="L120" s="1"/>
      <c r="M120" s="1"/>
      <c r="N120" s="1"/>
      <c r="O120" s="1"/>
      <c r="P120" s="1"/>
    </row>
    <row r="121" spans="1:16" ht="18.75" x14ac:dyDescent="0.3">
      <c r="A121" s="28">
        <v>25</v>
      </c>
      <c r="B121" s="3" t="s">
        <v>97</v>
      </c>
      <c r="C121" s="3">
        <v>39</v>
      </c>
      <c r="D121" s="3">
        <v>4</v>
      </c>
      <c r="E121" s="3" t="s">
        <v>98</v>
      </c>
      <c r="F121" s="28">
        <v>12.78</v>
      </c>
      <c r="G121" s="3" t="s">
        <v>18</v>
      </c>
      <c r="H121" s="28">
        <v>200</v>
      </c>
      <c r="I121" s="3"/>
      <c r="J121" s="31">
        <v>6770.96</v>
      </c>
      <c r="K121" s="28">
        <v>1000</v>
      </c>
      <c r="L121" s="1"/>
      <c r="M121" s="1"/>
      <c r="N121" s="1"/>
      <c r="O121" s="1"/>
      <c r="P121" s="1"/>
    </row>
    <row r="122" spans="1:16" ht="33.75" customHeight="1" x14ac:dyDescent="0.3">
      <c r="A122" s="29"/>
      <c r="B122" s="3" t="s">
        <v>99</v>
      </c>
      <c r="C122" s="3">
        <v>12</v>
      </c>
      <c r="D122" s="3">
        <v>3</v>
      </c>
      <c r="E122" s="3" t="s">
        <v>100</v>
      </c>
      <c r="F122" s="29"/>
      <c r="G122" s="3" t="s">
        <v>15</v>
      </c>
      <c r="H122" s="29"/>
      <c r="I122" s="3">
        <v>0.5</v>
      </c>
      <c r="J122" s="32"/>
      <c r="K122" s="29"/>
      <c r="L122" s="1"/>
      <c r="M122" s="1"/>
      <c r="N122" s="1"/>
      <c r="O122" s="1"/>
      <c r="P122" s="1"/>
    </row>
    <row r="123" spans="1:16" ht="33.75" customHeight="1" x14ac:dyDescent="0.3">
      <c r="A123" s="29"/>
      <c r="B123" s="3" t="s">
        <v>101</v>
      </c>
      <c r="C123" s="3">
        <v>52</v>
      </c>
      <c r="D123" s="3">
        <v>21</v>
      </c>
      <c r="E123" s="3" t="s">
        <v>102</v>
      </c>
      <c r="F123" s="29"/>
      <c r="G123" s="3" t="s">
        <v>18</v>
      </c>
      <c r="H123" s="29"/>
      <c r="I123" s="3"/>
      <c r="J123" s="32"/>
      <c r="K123" s="29"/>
      <c r="L123" s="1"/>
      <c r="M123" s="1"/>
      <c r="N123" s="1"/>
      <c r="O123" s="1"/>
      <c r="P123" s="1"/>
    </row>
    <row r="124" spans="1:16" ht="18.75" x14ac:dyDescent="0.3">
      <c r="A124" s="29"/>
      <c r="B124" s="28" t="s">
        <v>103</v>
      </c>
      <c r="C124" s="3">
        <v>23</v>
      </c>
      <c r="D124" s="3">
        <v>34</v>
      </c>
      <c r="E124" s="3" t="s">
        <v>104</v>
      </c>
      <c r="F124" s="29"/>
      <c r="G124" s="3"/>
      <c r="H124" s="29"/>
      <c r="I124" s="3">
        <v>0.5</v>
      </c>
      <c r="J124" s="32"/>
      <c r="K124" s="29"/>
      <c r="L124" s="1"/>
      <c r="M124" s="1"/>
      <c r="N124" s="1"/>
      <c r="O124" s="1"/>
      <c r="P124" s="1"/>
    </row>
    <row r="125" spans="1:16" ht="18.75" x14ac:dyDescent="0.3">
      <c r="A125" s="30"/>
      <c r="B125" s="30"/>
      <c r="C125" s="3">
        <v>77</v>
      </c>
      <c r="D125" s="3">
        <v>6</v>
      </c>
      <c r="E125" s="3" t="s">
        <v>105</v>
      </c>
      <c r="F125" s="30"/>
      <c r="G125" s="3" t="s">
        <v>18</v>
      </c>
      <c r="H125" s="30"/>
      <c r="I125" s="3"/>
      <c r="J125" s="33"/>
      <c r="K125" s="30"/>
      <c r="L125" s="1"/>
      <c r="M125" s="1"/>
      <c r="N125" s="1"/>
      <c r="O125" s="1"/>
      <c r="P125" s="1"/>
    </row>
    <row r="126" spans="1:16" ht="18.75" customHeight="1" x14ac:dyDescent="0.3">
      <c r="A126" s="34" t="s">
        <v>106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6"/>
      <c r="L126" s="1"/>
      <c r="M126" s="1"/>
      <c r="N126" s="1"/>
      <c r="O126" s="1"/>
      <c r="P126" s="1"/>
    </row>
    <row r="127" spans="1:16" ht="18.75" x14ac:dyDescent="0.3">
      <c r="A127" s="48">
        <v>26</v>
      </c>
      <c r="B127" s="3" t="s">
        <v>216</v>
      </c>
      <c r="C127" s="3">
        <v>74</v>
      </c>
      <c r="D127" s="3">
        <v>11</v>
      </c>
      <c r="E127" s="6" t="s">
        <v>217</v>
      </c>
      <c r="F127" s="48">
        <v>25.7</v>
      </c>
      <c r="G127" s="3" t="s">
        <v>15</v>
      </c>
      <c r="H127" s="48">
        <v>550</v>
      </c>
      <c r="I127" s="13"/>
      <c r="J127" s="54">
        <v>15960.12</v>
      </c>
      <c r="K127" s="48">
        <v>3000</v>
      </c>
      <c r="L127" s="1"/>
      <c r="M127" s="1"/>
      <c r="N127" s="1"/>
      <c r="O127" s="1"/>
      <c r="P127" s="1"/>
    </row>
    <row r="128" spans="1:16" ht="18.75" x14ac:dyDescent="0.3">
      <c r="A128" s="53"/>
      <c r="B128" s="13" t="s">
        <v>107</v>
      </c>
      <c r="C128" s="13">
        <v>40</v>
      </c>
      <c r="D128" s="13">
        <v>25</v>
      </c>
      <c r="E128" s="13" t="s">
        <v>218</v>
      </c>
      <c r="F128" s="53"/>
      <c r="G128" s="3" t="s">
        <v>15</v>
      </c>
      <c r="H128" s="53"/>
      <c r="I128" s="13"/>
      <c r="J128" s="55"/>
      <c r="K128" s="53"/>
      <c r="L128" s="1"/>
      <c r="M128" s="1"/>
      <c r="N128" s="1"/>
      <c r="O128" s="1"/>
      <c r="P128" s="1"/>
    </row>
    <row r="129" spans="1:16" ht="18.75" x14ac:dyDescent="0.3">
      <c r="A129" s="53"/>
      <c r="B129" s="13" t="s">
        <v>108</v>
      </c>
      <c r="C129" s="13">
        <v>86</v>
      </c>
      <c r="D129" s="13">
        <v>10</v>
      </c>
      <c r="E129" s="13" t="s">
        <v>219</v>
      </c>
      <c r="F129" s="53"/>
      <c r="G129" s="3" t="s">
        <v>18</v>
      </c>
      <c r="H129" s="53"/>
      <c r="I129" s="13"/>
      <c r="J129" s="55"/>
      <c r="K129" s="53"/>
      <c r="L129" s="1"/>
      <c r="M129" s="1"/>
      <c r="N129" s="1"/>
      <c r="O129" s="1"/>
      <c r="P129" s="1"/>
    </row>
    <row r="130" spans="1:16" ht="18.75" x14ac:dyDescent="0.3">
      <c r="A130" s="53"/>
      <c r="B130" s="13" t="s">
        <v>220</v>
      </c>
      <c r="C130" s="13">
        <v>136</v>
      </c>
      <c r="D130" s="13">
        <v>1</v>
      </c>
      <c r="E130" s="6" t="s">
        <v>221</v>
      </c>
      <c r="F130" s="53"/>
      <c r="G130" s="3" t="s">
        <v>18</v>
      </c>
      <c r="H130" s="53"/>
      <c r="I130" s="13"/>
      <c r="J130" s="55"/>
      <c r="K130" s="53"/>
      <c r="L130" s="1"/>
      <c r="M130" s="1"/>
      <c r="N130" s="1"/>
      <c r="O130" s="1"/>
      <c r="P130" s="1"/>
    </row>
    <row r="131" spans="1:16" ht="18.75" x14ac:dyDescent="0.3">
      <c r="A131" s="49"/>
      <c r="B131" s="13" t="s">
        <v>109</v>
      </c>
      <c r="C131" s="13">
        <v>40</v>
      </c>
      <c r="D131" s="13">
        <v>5</v>
      </c>
      <c r="E131" s="13" t="s">
        <v>222</v>
      </c>
      <c r="F131" s="49"/>
      <c r="G131" s="3" t="s">
        <v>18</v>
      </c>
      <c r="H131" s="49"/>
      <c r="I131" s="13"/>
      <c r="J131" s="56"/>
      <c r="K131" s="49"/>
      <c r="L131" s="1"/>
      <c r="M131" s="1"/>
      <c r="N131" s="1"/>
      <c r="O131" s="1"/>
      <c r="P131" s="1"/>
    </row>
    <row r="132" spans="1:16" ht="18.75" x14ac:dyDescent="0.3">
      <c r="A132" s="50" t="s">
        <v>110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2"/>
      <c r="L132" s="1"/>
      <c r="M132" s="1"/>
      <c r="N132" s="1"/>
      <c r="O132" s="1"/>
      <c r="P132" s="1"/>
    </row>
    <row r="133" spans="1:16" ht="18.75" x14ac:dyDescent="0.3">
      <c r="A133" s="48">
        <v>27</v>
      </c>
      <c r="B133" s="13" t="s">
        <v>111</v>
      </c>
      <c r="C133" s="13">
        <v>104</v>
      </c>
      <c r="D133" s="13">
        <v>21</v>
      </c>
      <c r="E133" s="13" t="s">
        <v>112</v>
      </c>
      <c r="F133" s="48">
        <v>6.6</v>
      </c>
      <c r="G133" s="13" t="s">
        <v>15</v>
      </c>
      <c r="H133" s="48">
        <v>75</v>
      </c>
      <c r="I133" s="13"/>
      <c r="J133" s="54">
        <v>2176.38</v>
      </c>
      <c r="K133" s="48">
        <v>1000</v>
      </c>
      <c r="L133" s="1"/>
      <c r="M133" s="1"/>
      <c r="N133" s="1"/>
      <c r="O133" s="1"/>
      <c r="P133" s="1"/>
    </row>
    <row r="134" spans="1:16" ht="18.75" x14ac:dyDescent="0.3">
      <c r="A134" s="53"/>
      <c r="B134" s="13" t="s">
        <v>113</v>
      </c>
      <c r="C134" s="13">
        <v>72</v>
      </c>
      <c r="D134" s="13">
        <v>24</v>
      </c>
      <c r="E134" s="13" t="s">
        <v>114</v>
      </c>
      <c r="F134" s="53"/>
      <c r="G134" s="13" t="s">
        <v>15</v>
      </c>
      <c r="H134" s="53"/>
      <c r="I134" s="13"/>
      <c r="J134" s="55"/>
      <c r="K134" s="53"/>
      <c r="L134" s="1"/>
      <c r="M134" s="1"/>
      <c r="N134" s="1"/>
      <c r="O134" s="1"/>
      <c r="P134" s="1"/>
    </row>
    <row r="135" spans="1:16" ht="18.75" x14ac:dyDescent="0.3">
      <c r="A135" s="53"/>
      <c r="B135" s="13" t="s">
        <v>176</v>
      </c>
      <c r="C135" s="13">
        <v>24</v>
      </c>
      <c r="D135" s="13">
        <v>18</v>
      </c>
      <c r="E135" s="13" t="s">
        <v>115</v>
      </c>
      <c r="F135" s="53"/>
      <c r="G135" s="13" t="s">
        <v>18</v>
      </c>
      <c r="H135" s="53"/>
      <c r="I135" s="13"/>
      <c r="J135" s="55"/>
      <c r="K135" s="53"/>
      <c r="L135" s="1"/>
      <c r="M135" s="1"/>
      <c r="N135" s="1"/>
      <c r="O135" s="1"/>
      <c r="P135" s="1"/>
    </row>
    <row r="136" spans="1:16" ht="18.75" x14ac:dyDescent="0.3">
      <c r="A136" s="53"/>
      <c r="B136" s="13" t="s">
        <v>177</v>
      </c>
      <c r="C136" s="13">
        <v>71</v>
      </c>
      <c r="D136" s="13">
        <v>19</v>
      </c>
      <c r="E136" s="13" t="s">
        <v>116</v>
      </c>
      <c r="F136" s="53"/>
      <c r="G136" s="13" t="s">
        <v>20</v>
      </c>
      <c r="H136" s="53"/>
      <c r="I136" s="13"/>
      <c r="J136" s="55"/>
      <c r="K136" s="53"/>
      <c r="L136" s="1"/>
      <c r="M136" s="1"/>
      <c r="N136" s="1"/>
      <c r="O136" s="1"/>
      <c r="P136" s="1"/>
    </row>
    <row r="137" spans="1:16" ht="18.75" x14ac:dyDescent="0.3">
      <c r="A137" s="49"/>
      <c r="B137" s="13" t="s">
        <v>117</v>
      </c>
      <c r="C137" s="13">
        <v>55</v>
      </c>
      <c r="D137" s="13">
        <v>18</v>
      </c>
      <c r="E137" s="13" t="s">
        <v>114</v>
      </c>
      <c r="F137" s="49"/>
      <c r="G137" s="13" t="s">
        <v>15</v>
      </c>
      <c r="H137" s="49"/>
      <c r="I137" s="13"/>
      <c r="J137" s="56"/>
      <c r="K137" s="49"/>
      <c r="L137" s="1"/>
      <c r="M137" s="1"/>
      <c r="N137" s="1"/>
      <c r="O137" s="1"/>
      <c r="P137" s="1"/>
    </row>
    <row r="138" spans="1:16" ht="18.75" x14ac:dyDescent="0.3">
      <c r="A138" s="50" t="s">
        <v>118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2"/>
      <c r="L138" s="1"/>
      <c r="M138" s="1"/>
      <c r="N138" s="1"/>
      <c r="O138" s="1"/>
      <c r="P138" s="1"/>
    </row>
    <row r="139" spans="1:16" ht="18.75" x14ac:dyDescent="0.3">
      <c r="A139" s="48">
        <v>28</v>
      </c>
      <c r="B139" s="48" t="s">
        <v>119</v>
      </c>
      <c r="C139" s="13">
        <v>61</v>
      </c>
      <c r="D139" s="13">
        <v>17</v>
      </c>
      <c r="E139" s="13" t="s">
        <v>120</v>
      </c>
      <c r="F139" s="48">
        <v>28.7</v>
      </c>
      <c r="G139" s="3" t="s">
        <v>15</v>
      </c>
      <c r="H139" s="48">
        <v>538</v>
      </c>
      <c r="I139" s="13"/>
      <c r="J139" s="54">
        <v>15611.89</v>
      </c>
      <c r="K139" s="48">
        <v>3000</v>
      </c>
      <c r="L139" s="1"/>
      <c r="M139" s="1"/>
      <c r="N139" s="1"/>
      <c r="O139" s="1"/>
      <c r="P139" s="1"/>
    </row>
    <row r="140" spans="1:16" ht="18.75" x14ac:dyDescent="0.3">
      <c r="A140" s="53"/>
      <c r="B140" s="49"/>
      <c r="C140" s="13">
        <v>104</v>
      </c>
      <c r="D140" s="13">
        <v>22</v>
      </c>
      <c r="E140" s="13" t="s">
        <v>153</v>
      </c>
      <c r="F140" s="53"/>
      <c r="G140" s="3" t="s">
        <v>20</v>
      </c>
      <c r="H140" s="53"/>
      <c r="I140" s="13"/>
      <c r="J140" s="55"/>
      <c r="K140" s="53"/>
      <c r="L140" s="1"/>
      <c r="M140" s="1"/>
      <c r="N140" s="1"/>
      <c r="O140" s="1"/>
      <c r="P140" s="1"/>
    </row>
    <row r="141" spans="1:16" ht="18.75" x14ac:dyDescent="0.3">
      <c r="A141" s="53"/>
      <c r="B141" s="48" t="s">
        <v>121</v>
      </c>
      <c r="C141" s="3">
        <v>96</v>
      </c>
      <c r="D141" s="3">
        <v>5</v>
      </c>
      <c r="E141" s="3" t="s">
        <v>123</v>
      </c>
      <c r="F141" s="53"/>
      <c r="G141" s="3" t="s">
        <v>18</v>
      </c>
      <c r="H141" s="53"/>
      <c r="I141" s="13"/>
      <c r="J141" s="55"/>
      <c r="K141" s="53"/>
      <c r="L141" s="1"/>
      <c r="M141" s="1"/>
      <c r="N141" s="1"/>
      <c r="O141" s="1"/>
      <c r="P141" s="1"/>
    </row>
    <row r="142" spans="1:16" ht="18.75" x14ac:dyDescent="0.3">
      <c r="A142" s="53"/>
      <c r="B142" s="53"/>
      <c r="C142" s="3">
        <v>117</v>
      </c>
      <c r="D142" s="3">
        <v>6</v>
      </c>
      <c r="E142" s="3" t="s">
        <v>124</v>
      </c>
      <c r="F142" s="53"/>
      <c r="G142" s="3" t="s">
        <v>15</v>
      </c>
      <c r="H142" s="53"/>
      <c r="I142" s="13"/>
      <c r="J142" s="55"/>
      <c r="K142" s="53"/>
      <c r="L142" s="1"/>
      <c r="M142" s="1"/>
      <c r="N142" s="1"/>
      <c r="O142" s="1"/>
      <c r="P142" s="1"/>
    </row>
    <row r="143" spans="1:16" ht="18.75" x14ac:dyDescent="0.3">
      <c r="A143" s="53"/>
      <c r="B143" s="49"/>
      <c r="C143" s="3">
        <v>57</v>
      </c>
      <c r="D143" s="3">
        <v>22</v>
      </c>
      <c r="E143" s="3" t="s">
        <v>122</v>
      </c>
      <c r="F143" s="53"/>
      <c r="G143" s="3" t="s">
        <v>15</v>
      </c>
      <c r="H143" s="53"/>
      <c r="I143" s="13"/>
      <c r="J143" s="55"/>
      <c r="K143" s="53"/>
      <c r="L143" s="1"/>
      <c r="M143" s="1"/>
      <c r="N143" s="1"/>
      <c r="O143" s="1"/>
      <c r="P143" s="1"/>
    </row>
    <row r="144" spans="1:16" ht="18.75" x14ac:dyDescent="0.3">
      <c r="A144" s="53"/>
      <c r="B144" s="48" t="s">
        <v>125</v>
      </c>
      <c r="C144" s="3">
        <v>12</v>
      </c>
      <c r="D144" s="3">
        <v>3</v>
      </c>
      <c r="E144" s="28" t="s">
        <v>126</v>
      </c>
      <c r="F144" s="53"/>
      <c r="G144" s="3" t="s">
        <v>15</v>
      </c>
      <c r="H144" s="53"/>
      <c r="I144" s="13"/>
      <c r="J144" s="55"/>
      <c r="K144" s="53"/>
      <c r="L144" s="1"/>
      <c r="M144" s="1"/>
      <c r="N144" s="1"/>
      <c r="O144" s="1"/>
      <c r="P144" s="1"/>
    </row>
    <row r="145" spans="1:16" ht="18.75" x14ac:dyDescent="0.3">
      <c r="A145" s="53"/>
      <c r="B145" s="53"/>
      <c r="C145" s="3">
        <v>13</v>
      </c>
      <c r="D145" s="3">
        <v>18</v>
      </c>
      <c r="E145" s="29"/>
      <c r="F145" s="53"/>
      <c r="G145" s="3" t="s">
        <v>15</v>
      </c>
      <c r="H145" s="53"/>
      <c r="I145" s="13"/>
      <c r="J145" s="55"/>
      <c r="K145" s="53"/>
      <c r="L145" s="1"/>
      <c r="M145" s="1"/>
      <c r="N145" s="1"/>
      <c r="O145" s="1"/>
      <c r="P145" s="1"/>
    </row>
    <row r="146" spans="1:16" ht="18.75" x14ac:dyDescent="0.3">
      <c r="A146" s="53"/>
      <c r="B146" s="53"/>
      <c r="C146" s="3">
        <v>25</v>
      </c>
      <c r="D146" s="3">
        <v>17</v>
      </c>
      <c r="E146" s="30"/>
      <c r="F146" s="53"/>
      <c r="G146" s="3" t="s">
        <v>15</v>
      </c>
      <c r="H146" s="53"/>
      <c r="I146" s="13"/>
      <c r="J146" s="55"/>
      <c r="K146" s="53"/>
      <c r="L146" s="1"/>
      <c r="M146" s="1"/>
      <c r="N146" s="1"/>
      <c r="O146" s="1"/>
      <c r="P146" s="1"/>
    </row>
    <row r="147" spans="1:16" ht="18.75" x14ac:dyDescent="0.3">
      <c r="A147" s="53"/>
      <c r="B147" s="53"/>
      <c r="C147" s="3">
        <v>62</v>
      </c>
      <c r="D147" s="3">
        <v>19</v>
      </c>
      <c r="E147" s="3" t="s">
        <v>127</v>
      </c>
      <c r="F147" s="53"/>
      <c r="G147" s="3" t="s">
        <v>15</v>
      </c>
      <c r="H147" s="53"/>
      <c r="I147" s="13"/>
      <c r="J147" s="55"/>
      <c r="K147" s="53"/>
      <c r="L147" s="1"/>
      <c r="M147" s="1"/>
      <c r="N147" s="1"/>
      <c r="O147" s="1"/>
      <c r="P147" s="1"/>
    </row>
    <row r="148" spans="1:16" ht="18.75" x14ac:dyDescent="0.3">
      <c r="A148" s="53"/>
      <c r="B148" s="49"/>
      <c r="C148" s="3">
        <v>53</v>
      </c>
      <c r="D148" s="3">
        <v>2</v>
      </c>
      <c r="E148" s="3" t="s">
        <v>128</v>
      </c>
      <c r="F148" s="53"/>
      <c r="G148" s="3" t="s">
        <v>18</v>
      </c>
      <c r="H148" s="53"/>
      <c r="I148" s="13"/>
      <c r="J148" s="55"/>
      <c r="K148" s="53"/>
      <c r="L148" s="1"/>
      <c r="M148" s="1"/>
      <c r="N148" s="1"/>
      <c r="O148" s="1"/>
      <c r="P148" s="1"/>
    </row>
    <row r="149" spans="1:16" ht="18.75" x14ac:dyDescent="0.3">
      <c r="A149" s="53"/>
      <c r="B149" s="48" t="s">
        <v>129</v>
      </c>
      <c r="C149" s="13">
        <v>1</v>
      </c>
      <c r="D149" s="13">
        <v>5</v>
      </c>
      <c r="E149" s="13" t="s">
        <v>130</v>
      </c>
      <c r="F149" s="53"/>
      <c r="G149" s="3" t="s">
        <v>20</v>
      </c>
      <c r="H149" s="53"/>
      <c r="I149" s="13"/>
      <c r="J149" s="55"/>
      <c r="K149" s="53"/>
      <c r="L149" s="1"/>
      <c r="M149" s="1"/>
      <c r="N149" s="1"/>
      <c r="O149" s="1"/>
      <c r="P149" s="1"/>
    </row>
    <row r="150" spans="1:16" ht="18.75" x14ac:dyDescent="0.3">
      <c r="A150" s="53"/>
      <c r="B150" s="53"/>
      <c r="C150" s="13">
        <v>54</v>
      </c>
      <c r="D150" s="13">
        <v>21</v>
      </c>
      <c r="E150" s="13" t="s">
        <v>131</v>
      </c>
      <c r="F150" s="53"/>
      <c r="G150" s="3" t="s">
        <v>15</v>
      </c>
      <c r="H150" s="53"/>
      <c r="I150" s="13"/>
      <c r="J150" s="55"/>
      <c r="K150" s="53"/>
      <c r="L150" s="1"/>
      <c r="M150" s="1"/>
      <c r="N150" s="1"/>
      <c r="O150" s="1"/>
      <c r="P150" s="1"/>
    </row>
    <row r="151" spans="1:16" ht="18.75" x14ac:dyDescent="0.3">
      <c r="A151" s="53"/>
      <c r="B151" s="53"/>
      <c r="C151" s="13">
        <v>79</v>
      </c>
      <c r="D151" s="13">
        <v>52</v>
      </c>
      <c r="E151" s="13" t="s">
        <v>132</v>
      </c>
      <c r="F151" s="53"/>
      <c r="G151" s="3" t="s">
        <v>15</v>
      </c>
      <c r="H151" s="53"/>
      <c r="I151" s="13"/>
      <c r="J151" s="55"/>
      <c r="K151" s="53"/>
      <c r="L151" s="1"/>
      <c r="M151" s="1"/>
      <c r="N151" s="1"/>
      <c r="O151" s="1"/>
      <c r="P151" s="1"/>
    </row>
    <row r="152" spans="1:16" ht="18.75" x14ac:dyDescent="0.3">
      <c r="A152" s="49"/>
      <c r="B152" s="49"/>
      <c r="C152" s="13">
        <v>115</v>
      </c>
      <c r="D152" s="13">
        <v>1</v>
      </c>
      <c r="E152" s="13" t="s">
        <v>133</v>
      </c>
      <c r="F152" s="49"/>
      <c r="G152" s="3" t="s">
        <v>15</v>
      </c>
      <c r="H152" s="49"/>
      <c r="I152" s="13"/>
      <c r="J152" s="56"/>
      <c r="K152" s="49"/>
      <c r="L152" s="1"/>
      <c r="M152" s="1"/>
      <c r="N152" s="1"/>
      <c r="O152" s="1"/>
      <c r="P152" s="1"/>
    </row>
    <row r="153" spans="1:16" ht="18.75" x14ac:dyDescent="0.3">
      <c r="A153" s="50" t="s">
        <v>134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2"/>
      <c r="L153" s="1"/>
      <c r="M153" s="1"/>
      <c r="N153" s="1"/>
      <c r="O153" s="1"/>
      <c r="P153" s="1"/>
    </row>
    <row r="154" spans="1:16" ht="18.75" x14ac:dyDescent="0.3">
      <c r="A154" s="48">
        <v>29</v>
      </c>
      <c r="B154" s="14" t="str">
        <f>'[3]Кадастровые №№'!B9</f>
        <v>Шеморданское</v>
      </c>
      <c r="C154" s="15">
        <v>74</v>
      </c>
      <c r="D154" s="16">
        <v>8</v>
      </c>
      <c r="E154" s="3" t="s">
        <v>223</v>
      </c>
      <c r="F154" s="48">
        <v>199.1</v>
      </c>
      <c r="G154" s="13"/>
      <c r="H154" s="48">
        <v>200</v>
      </c>
      <c r="I154" s="17">
        <v>5</v>
      </c>
      <c r="J154" s="54">
        <v>27083.84</v>
      </c>
      <c r="K154" s="57">
        <v>3000</v>
      </c>
      <c r="L154" s="1"/>
      <c r="M154" s="1"/>
      <c r="N154" s="1"/>
      <c r="O154" s="1"/>
      <c r="P154" s="1"/>
    </row>
    <row r="155" spans="1:16" ht="18.75" x14ac:dyDescent="0.3">
      <c r="A155" s="53"/>
      <c r="B155" s="48" t="str">
        <f>'[3]Кадастровые №№'!B15</f>
        <v>Корсинское</v>
      </c>
      <c r="C155" s="18">
        <v>136</v>
      </c>
      <c r="D155" s="18">
        <v>28</v>
      </c>
      <c r="E155" s="3" t="s">
        <v>224</v>
      </c>
      <c r="F155" s="53"/>
      <c r="G155" s="3" t="s">
        <v>15</v>
      </c>
      <c r="H155" s="53"/>
      <c r="I155" s="17"/>
      <c r="J155" s="55"/>
      <c r="K155" s="58"/>
      <c r="L155" s="1"/>
      <c r="M155" s="1"/>
      <c r="N155" s="1"/>
      <c r="O155" s="1"/>
      <c r="P155" s="1"/>
    </row>
    <row r="156" spans="1:16" ht="18.75" x14ac:dyDescent="0.3">
      <c r="A156" s="53"/>
      <c r="B156" s="53"/>
      <c r="C156" s="18">
        <v>136</v>
      </c>
      <c r="D156" s="18">
        <v>46</v>
      </c>
      <c r="E156" s="3" t="s">
        <v>224</v>
      </c>
      <c r="F156" s="53"/>
      <c r="G156" s="3" t="s">
        <v>15</v>
      </c>
      <c r="H156" s="53"/>
      <c r="I156" s="17"/>
      <c r="J156" s="55"/>
      <c r="K156" s="58"/>
      <c r="L156" s="1"/>
      <c r="M156" s="1"/>
      <c r="N156" s="1"/>
      <c r="O156" s="1"/>
      <c r="P156" s="1"/>
    </row>
    <row r="157" spans="1:16" ht="18.75" x14ac:dyDescent="0.3">
      <c r="A157" s="53"/>
      <c r="B157" s="49"/>
      <c r="C157" s="18">
        <v>137</v>
      </c>
      <c r="D157" s="18">
        <v>31</v>
      </c>
      <c r="E157" s="3" t="s">
        <v>224</v>
      </c>
      <c r="F157" s="53"/>
      <c r="G157" s="13"/>
      <c r="H157" s="53"/>
      <c r="I157" s="17">
        <v>6</v>
      </c>
      <c r="J157" s="55"/>
      <c r="K157" s="58"/>
      <c r="L157" s="1"/>
      <c r="M157" s="1"/>
      <c r="N157" s="1"/>
      <c r="O157" s="1"/>
      <c r="P157" s="1"/>
    </row>
    <row r="158" spans="1:16" ht="18.75" x14ac:dyDescent="0.3">
      <c r="A158" s="53"/>
      <c r="B158" s="48" t="str">
        <f>'[3]Кадастровые №№'!B19</f>
        <v>Мешебашское</v>
      </c>
      <c r="C158" s="19">
        <v>239</v>
      </c>
      <c r="D158" s="20">
        <v>15</v>
      </c>
      <c r="E158" s="3" t="s">
        <v>225</v>
      </c>
      <c r="F158" s="53"/>
      <c r="G158" s="3" t="s">
        <v>15</v>
      </c>
      <c r="H158" s="53"/>
      <c r="I158" s="17"/>
      <c r="J158" s="55"/>
      <c r="K158" s="58"/>
      <c r="L158" s="1"/>
      <c r="M158" s="1"/>
      <c r="N158" s="1"/>
      <c r="O158" s="1"/>
      <c r="P158" s="1"/>
    </row>
    <row r="159" spans="1:16" ht="18.75" x14ac:dyDescent="0.3">
      <c r="A159" s="53"/>
      <c r="B159" s="53"/>
      <c r="C159" s="20">
        <v>242</v>
      </c>
      <c r="D159" s="19">
        <v>50</v>
      </c>
      <c r="E159" s="3" t="s">
        <v>226</v>
      </c>
      <c r="F159" s="53"/>
      <c r="G159" s="3" t="s">
        <v>20</v>
      </c>
      <c r="H159" s="53"/>
      <c r="I159" s="17"/>
      <c r="J159" s="55"/>
      <c r="K159" s="58"/>
      <c r="L159" s="1"/>
      <c r="M159" s="1"/>
      <c r="N159" s="1"/>
      <c r="O159" s="1"/>
      <c r="P159" s="1"/>
    </row>
    <row r="160" spans="1:16" ht="18.75" x14ac:dyDescent="0.3">
      <c r="A160" s="53"/>
      <c r="B160" s="49"/>
      <c r="C160" s="21">
        <v>345</v>
      </c>
      <c r="D160" s="21">
        <v>3</v>
      </c>
      <c r="E160" s="3" t="s">
        <v>228</v>
      </c>
      <c r="F160" s="53"/>
      <c r="G160" s="13"/>
      <c r="H160" s="53"/>
      <c r="I160" s="17">
        <v>6</v>
      </c>
      <c r="J160" s="55"/>
      <c r="K160" s="58"/>
      <c r="L160" s="1"/>
      <c r="M160" s="1"/>
      <c r="N160" s="1"/>
      <c r="O160" s="1"/>
      <c r="P160" s="1"/>
    </row>
    <row r="161" spans="1:16" ht="18.75" x14ac:dyDescent="0.3">
      <c r="A161" s="53"/>
      <c r="B161" s="48" t="str">
        <f>'[3]Кадастровые №№'!B23</f>
        <v>Сабабашское</v>
      </c>
      <c r="C161" s="18">
        <v>316</v>
      </c>
      <c r="D161" s="18">
        <v>9</v>
      </c>
      <c r="E161" s="3" t="s">
        <v>227</v>
      </c>
      <c r="F161" s="53"/>
      <c r="G161" s="3" t="s">
        <v>20</v>
      </c>
      <c r="H161" s="53"/>
      <c r="I161" s="17"/>
      <c r="J161" s="55"/>
      <c r="K161" s="58"/>
      <c r="L161" s="1"/>
      <c r="M161" s="1"/>
      <c r="N161" s="1"/>
      <c r="O161" s="1"/>
      <c r="P161" s="1"/>
    </row>
    <row r="162" spans="1:16" ht="18.75" x14ac:dyDescent="0.3">
      <c r="A162" s="53"/>
      <c r="B162" s="53"/>
      <c r="C162" s="18">
        <v>316</v>
      </c>
      <c r="D162" s="18">
        <v>14</v>
      </c>
      <c r="E162" s="3" t="s">
        <v>227</v>
      </c>
      <c r="F162" s="53"/>
      <c r="G162" s="3" t="s">
        <v>15</v>
      </c>
      <c r="H162" s="53"/>
      <c r="I162" s="17"/>
      <c r="J162" s="55"/>
      <c r="K162" s="58"/>
      <c r="L162" s="1"/>
      <c r="M162" s="1"/>
      <c r="N162" s="1"/>
      <c r="O162" s="1"/>
      <c r="P162" s="1"/>
    </row>
    <row r="163" spans="1:16" ht="18.75" x14ac:dyDescent="0.3">
      <c r="A163" s="53"/>
      <c r="B163" s="53"/>
      <c r="C163" s="18">
        <v>316</v>
      </c>
      <c r="D163" s="18">
        <v>28</v>
      </c>
      <c r="E163" s="3" t="s">
        <v>227</v>
      </c>
      <c r="F163" s="53"/>
      <c r="G163" s="3" t="s">
        <v>15</v>
      </c>
      <c r="H163" s="53"/>
      <c r="I163" s="17"/>
      <c r="J163" s="55"/>
      <c r="K163" s="58"/>
      <c r="L163" s="1"/>
      <c r="M163" s="1"/>
      <c r="N163" s="1"/>
      <c r="O163" s="1"/>
      <c r="P163" s="1"/>
    </row>
    <row r="164" spans="1:16" ht="18.75" x14ac:dyDescent="0.3">
      <c r="A164" s="53"/>
      <c r="B164" s="49"/>
      <c r="C164" s="18">
        <v>344</v>
      </c>
      <c r="D164" s="18">
        <v>8</v>
      </c>
      <c r="E164" s="3" t="s">
        <v>227</v>
      </c>
      <c r="F164" s="53"/>
      <c r="G164" s="13"/>
      <c r="H164" s="53"/>
      <c r="I164" s="17">
        <v>5</v>
      </c>
      <c r="J164" s="55"/>
      <c r="K164" s="58"/>
      <c r="L164" s="1"/>
      <c r="M164" s="1"/>
      <c r="N164" s="1"/>
      <c r="O164" s="1"/>
      <c r="P164" s="1"/>
    </row>
    <row r="165" spans="1:16" ht="18.75" x14ac:dyDescent="0.3">
      <c r="A165" s="53"/>
      <c r="B165" s="13" t="str">
        <f>'[3]Кадастровые №№'!B28</f>
        <v>Ленинское</v>
      </c>
      <c r="C165" s="22">
        <v>90</v>
      </c>
      <c r="D165" s="18">
        <v>81</v>
      </c>
      <c r="E165" s="3" t="s">
        <v>229</v>
      </c>
      <c r="F165" s="53"/>
      <c r="G165" s="3" t="s">
        <v>15</v>
      </c>
      <c r="H165" s="53"/>
      <c r="I165" s="17"/>
      <c r="J165" s="55"/>
      <c r="K165" s="58"/>
      <c r="L165" s="1"/>
      <c r="M165" s="1"/>
      <c r="N165" s="1"/>
      <c r="O165" s="1"/>
      <c r="P165" s="1"/>
    </row>
    <row r="166" spans="1:16" ht="18.75" x14ac:dyDescent="0.3">
      <c r="A166" s="53"/>
      <c r="B166" s="48" t="str">
        <f>'[3]Кадастровые №№'!B30</f>
        <v>Кукморское</v>
      </c>
      <c r="C166" s="22">
        <v>29</v>
      </c>
      <c r="D166" s="18">
        <v>11</v>
      </c>
      <c r="E166" s="3" t="s">
        <v>230</v>
      </c>
      <c r="F166" s="53"/>
      <c r="G166" s="3" t="s">
        <v>15</v>
      </c>
      <c r="H166" s="53"/>
      <c r="I166" s="17"/>
      <c r="J166" s="55"/>
      <c r="K166" s="58"/>
      <c r="L166" s="1"/>
      <c r="M166" s="1"/>
      <c r="N166" s="1"/>
      <c r="O166" s="1"/>
      <c r="P166" s="1"/>
    </row>
    <row r="167" spans="1:16" ht="18.75" x14ac:dyDescent="0.3">
      <c r="A167" s="49"/>
      <c r="B167" s="49"/>
      <c r="C167" s="22">
        <v>51</v>
      </c>
      <c r="D167" s="18">
        <v>20</v>
      </c>
      <c r="E167" s="3" t="s">
        <v>231</v>
      </c>
      <c r="F167" s="49"/>
      <c r="G167" s="3" t="s">
        <v>15</v>
      </c>
      <c r="H167" s="49"/>
      <c r="I167" s="17"/>
      <c r="J167" s="56"/>
      <c r="K167" s="59"/>
      <c r="L167" s="1"/>
      <c r="M167" s="1"/>
      <c r="N167" s="1"/>
      <c r="O167" s="1"/>
      <c r="P167" s="1"/>
    </row>
    <row r="168" spans="1:16" ht="18.75" x14ac:dyDescent="0.3">
      <c r="A168" s="50" t="s">
        <v>135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2"/>
      <c r="L168" s="1"/>
      <c r="M168" s="1"/>
      <c r="N168" s="1"/>
      <c r="O168" s="1"/>
      <c r="P168" s="1"/>
    </row>
    <row r="169" spans="1:16" ht="18.75" x14ac:dyDescent="0.3">
      <c r="A169" s="48">
        <v>30</v>
      </c>
      <c r="B169" s="48" t="s">
        <v>136</v>
      </c>
      <c r="C169" s="13">
        <f>[4]Лист3!C4</f>
        <v>77</v>
      </c>
      <c r="D169" s="13">
        <f>[4]Лист3!D4</f>
        <v>10</v>
      </c>
      <c r="E169" s="13" t="str">
        <f>[4]Лист3!E4</f>
        <v>16:22:000000:518</v>
      </c>
      <c r="F169" s="48">
        <v>9.1</v>
      </c>
      <c r="G169" s="3" t="s">
        <v>18</v>
      </c>
      <c r="H169" s="48">
        <v>68</v>
      </c>
      <c r="I169" s="17"/>
      <c r="J169" s="54">
        <v>1973.22</v>
      </c>
      <c r="K169" s="57">
        <v>1000</v>
      </c>
      <c r="L169" s="1"/>
      <c r="M169" s="1"/>
      <c r="N169" s="1"/>
      <c r="O169" s="1"/>
      <c r="P169" s="1"/>
    </row>
    <row r="170" spans="1:16" ht="18.75" x14ac:dyDescent="0.3">
      <c r="A170" s="53"/>
      <c r="B170" s="49"/>
      <c r="C170" s="13">
        <f>[4]Лист3!C5</f>
        <v>108</v>
      </c>
      <c r="D170" s="13">
        <f>[4]Лист3!D5</f>
        <v>77</v>
      </c>
      <c r="E170" s="13" t="str">
        <f>[4]Лист3!E5</f>
        <v>16:22:000000:307</v>
      </c>
      <c r="F170" s="53"/>
      <c r="G170" s="3" t="s">
        <v>18</v>
      </c>
      <c r="H170" s="53"/>
      <c r="I170" s="17"/>
      <c r="J170" s="55"/>
      <c r="K170" s="58"/>
      <c r="L170" s="1"/>
      <c r="M170" s="1"/>
      <c r="N170" s="1"/>
      <c r="O170" s="1"/>
      <c r="P170" s="1"/>
    </row>
    <row r="171" spans="1:16" ht="18.75" x14ac:dyDescent="0.3">
      <c r="A171" s="53"/>
      <c r="B171" s="13" t="s">
        <v>135</v>
      </c>
      <c r="C171" s="13">
        <f>[4]Лист3!C6</f>
        <v>87</v>
      </c>
      <c r="D171" s="13" t="s">
        <v>137</v>
      </c>
      <c r="E171" s="13" t="str">
        <f>[4]Лист3!E6</f>
        <v>16:38:000000:608</v>
      </c>
      <c r="F171" s="53"/>
      <c r="G171" s="3" t="s">
        <v>20</v>
      </c>
      <c r="H171" s="53"/>
      <c r="I171" s="17"/>
      <c r="J171" s="55"/>
      <c r="K171" s="58"/>
      <c r="L171" s="1"/>
      <c r="M171" s="1"/>
      <c r="N171" s="1"/>
      <c r="O171" s="1"/>
      <c r="P171" s="1"/>
    </row>
    <row r="172" spans="1:16" ht="18.75" x14ac:dyDescent="0.3">
      <c r="A172" s="49"/>
      <c r="B172" s="13" t="s">
        <v>138</v>
      </c>
      <c r="C172" s="13">
        <v>19</v>
      </c>
      <c r="D172" s="13">
        <v>2</v>
      </c>
      <c r="E172" s="13" t="s">
        <v>139</v>
      </c>
      <c r="F172" s="49"/>
      <c r="G172" s="3" t="s">
        <v>18</v>
      </c>
      <c r="H172" s="49"/>
      <c r="I172" s="17"/>
      <c r="J172" s="56"/>
      <c r="K172" s="59"/>
      <c r="L172" s="1"/>
      <c r="M172" s="1"/>
      <c r="N172" s="1"/>
      <c r="O172" s="1"/>
      <c r="P172" s="1"/>
    </row>
    <row r="173" spans="1:16" ht="18.75" x14ac:dyDescent="0.3">
      <c r="A173" s="50" t="s">
        <v>140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52"/>
      <c r="L173" s="1"/>
      <c r="M173" s="1"/>
      <c r="N173" s="1"/>
      <c r="O173" s="1"/>
      <c r="P173" s="1"/>
    </row>
    <row r="174" spans="1:16" ht="18.75" x14ac:dyDescent="0.3">
      <c r="A174" s="48">
        <v>31</v>
      </c>
      <c r="B174" s="48" t="s">
        <v>141</v>
      </c>
      <c r="C174" s="13">
        <v>39</v>
      </c>
      <c r="D174" s="13">
        <v>45</v>
      </c>
      <c r="E174" s="13" t="s">
        <v>142</v>
      </c>
      <c r="F174" s="48">
        <v>11.4</v>
      </c>
      <c r="G174" s="3" t="s">
        <v>15</v>
      </c>
      <c r="H174" s="48">
        <v>300</v>
      </c>
      <c r="I174" s="17"/>
      <c r="J174" s="54">
        <v>8705.52</v>
      </c>
      <c r="K174" s="57">
        <v>1000</v>
      </c>
      <c r="L174" s="1"/>
      <c r="M174" s="1"/>
      <c r="N174" s="1"/>
      <c r="O174" s="1"/>
      <c r="P174" s="1"/>
    </row>
    <row r="175" spans="1:16" ht="18.75" x14ac:dyDescent="0.3">
      <c r="A175" s="53"/>
      <c r="B175" s="49"/>
      <c r="C175" s="13">
        <v>36</v>
      </c>
      <c r="D175" s="13">
        <v>4</v>
      </c>
      <c r="E175" s="13" t="s">
        <v>143</v>
      </c>
      <c r="F175" s="53"/>
      <c r="G175" s="3" t="s">
        <v>18</v>
      </c>
      <c r="H175" s="53"/>
      <c r="I175" s="17"/>
      <c r="J175" s="55"/>
      <c r="K175" s="58"/>
      <c r="L175" s="1"/>
      <c r="M175" s="1"/>
      <c r="N175" s="1"/>
      <c r="O175" s="1"/>
      <c r="P175" s="1"/>
    </row>
    <row r="176" spans="1:16" ht="18.75" x14ac:dyDescent="0.3">
      <c r="A176" s="53"/>
      <c r="B176" s="13" t="s">
        <v>144</v>
      </c>
      <c r="C176" s="13">
        <v>29</v>
      </c>
      <c r="D176" s="13">
        <v>13</v>
      </c>
      <c r="E176" s="13" t="s">
        <v>145</v>
      </c>
      <c r="F176" s="53"/>
      <c r="G176" s="3" t="s">
        <v>15</v>
      </c>
      <c r="H176" s="53"/>
      <c r="I176" s="17"/>
      <c r="J176" s="55"/>
      <c r="K176" s="58"/>
      <c r="L176" s="1"/>
      <c r="M176" s="1"/>
      <c r="N176" s="1"/>
      <c r="O176" s="1"/>
      <c r="P176" s="1"/>
    </row>
    <row r="177" spans="1:16" ht="18.75" x14ac:dyDescent="0.3">
      <c r="A177" s="49"/>
      <c r="B177" s="13" t="s">
        <v>146</v>
      </c>
      <c r="C177" s="13">
        <v>61</v>
      </c>
      <c r="D177" s="13">
        <v>12</v>
      </c>
      <c r="E177" s="13" t="s">
        <v>147</v>
      </c>
      <c r="F177" s="49"/>
      <c r="G177" s="3" t="s">
        <v>15</v>
      </c>
      <c r="H177" s="49"/>
      <c r="I177" s="17"/>
      <c r="J177" s="56"/>
      <c r="K177" s="59"/>
      <c r="L177" s="1"/>
      <c r="M177" s="1"/>
      <c r="N177" s="1"/>
      <c r="O177" s="1"/>
      <c r="P177" s="1"/>
    </row>
    <row r="178" spans="1:16" ht="18.75" x14ac:dyDescent="0.3">
      <c r="A178" s="13"/>
      <c r="B178" s="23" t="s">
        <v>148</v>
      </c>
      <c r="C178" s="13"/>
      <c r="D178" s="13"/>
      <c r="E178" s="13"/>
      <c r="F178" s="23">
        <f>SUM(F5:F177)</f>
        <v>602.58000000000004</v>
      </c>
      <c r="G178" s="23"/>
      <c r="H178" s="23">
        <f>SUM(H5:H177)</f>
        <v>9506</v>
      </c>
      <c r="I178" s="23">
        <f>SUM(I5:I177)</f>
        <v>31.5</v>
      </c>
      <c r="J178" s="24">
        <f>SUM(J5:J177)</f>
        <v>306318.18999999994</v>
      </c>
      <c r="K178" s="23">
        <f>SUM(K5:K177)</f>
        <v>57000</v>
      </c>
      <c r="L178" s="1"/>
      <c r="M178" s="1"/>
      <c r="N178" s="1"/>
      <c r="O178" s="1"/>
      <c r="P178" s="1"/>
    </row>
    <row r="179" spans="1:16" ht="18.75" x14ac:dyDescent="0.3">
      <c r="A179" s="1"/>
      <c r="B179" s="1"/>
      <c r="C179" s="1"/>
      <c r="D179" s="1"/>
      <c r="E179" s="1"/>
      <c r="F179" s="1"/>
      <c r="G179" s="1"/>
      <c r="H179" s="1"/>
      <c r="I179" s="25"/>
      <c r="J179" s="9"/>
      <c r="K179" s="25"/>
      <c r="L179" s="1"/>
      <c r="M179" s="1"/>
      <c r="N179" s="1"/>
      <c r="O179" s="1"/>
      <c r="P179" s="1"/>
    </row>
    <row r="180" spans="1:16" ht="18.75" x14ac:dyDescent="0.3">
      <c r="A180" s="1"/>
      <c r="B180" s="1"/>
      <c r="C180" s="1"/>
      <c r="D180" s="1"/>
      <c r="E180" s="1"/>
      <c r="F180" s="1"/>
      <c r="G180" s="1"/>
      <c r="H180" s="1"/>
      <c r="I180" s="25"/>
      <c r="J180" s="9"/>
      <c r="K180" s="25"/>
      <c r="L180" s="1"/>
      <c r="M180" s="1"/>
      <c r="N180" s="1"/>
      <c r="O180" s="1"/>
      <c r="P180" s="1"/>
    </row>
    <row r="181" spans="1:16" ht="18.75" x14ac:dyDescent="0.3">
      <c r="A181" s="1"/>
      <c r="B181" s="1"/>
      <c r="C181" s="1"/>
      <c r="D181" s="1"/>
      <c r="E181" s="1"/>
      <c r="F181" s="1"/>
      <c r="G181" s="1"/>
      <c r="H181" s="1"/>
      <c r="I181" s="25"/>
      <c r="J181" s="9"/>
      <c r="K181" s="25"/>
      <c r="L181" s="1"/>
      <c r="M181" s="1"/>
      <c r="N181" s="1"/>
      <c r="O181" s="1"/>
      <c r="P181" s="1"/>
    </row>
    <row r="182" spans="1:16" ht="18.75" x14ac:dyDescent="0.3">
      <c r="A182" s="1"/>
      <c r="B182" s="1"/>
      <c r="C182" s="1"/>
      <c r="D182" s="1"/>
      <c r="E182" s="1"/>
      <c r="F182" s="1"/>
      <c r="G182" s="1"/>
      <c r="H182" s="1"/>
      <c r="I182" s="25"/>
      <c r="J182" s="9"/>
      <c r="K182" s="25"/>
      <c r="L182" s="1"/>
      <c r="M182" s="1"/>
      <c r="N182" s="1"/>
      <c r="O182" s="1"/>
      <c r="P182" s="1"/>
    </row>
    <row r="183" spans="1:16" ht="18.75" x14ac:dyDescent="0.3">
      <c r="A183" s="1"/>
      <c r="B183" s="1"/>
      <c r="C183" s="1"/>
      <c r="D183" s="1"/>
      <c r="E183" s="1"/>
      <c r="F183" s="1"/>
      <c r="G183" s="1"/>
      <c r="H183" s="1"/>
      <c r="I183" s="25"/>
      <c r="J183" s="9"/>
      <c r="K183" s="25"/>
      <c r="L183" s="1"/>
      <c r="M183" s="1"/>
      <c r="N183" s="1"/>
      <c r="O183" s="1"/>
      <c r="P183" s="1"/>
    </row>
    <row r="184" spans="1:16" ht="18.75" x14ac:dyDescent="0.3">
      <c r="A184" s="1"/>
      <c r="B184" s="1"/>
      <c r="C184" s="1"/>
      <c r="D184" s="1"/>
      <c r="E184" s="1"/>
      <c r="F184" s="1"/>
      <c r="G184" s="1"/>
      <c r="H184" s="1"/>
      <c r="I184" s="25"/>
      <c r="J184" s="9"/>
      <c r="K184" s="25"/>
      <c r="L184" s="1"/>
      <c r="M184" s="1"/>
      <c r="N184" s="1"/>
      <c r="O184" s="1"/>
      <c r="P184" s="1"/>
    </row>
  </sheetData>
  <mergeCells count="190">
    <mergeCell ref="A126:K126"/>
    <mergeCell ref="A120:K120"/>
    <mergeCell ref="K27:K29"/>
    <mergeCell ref="K31:K33"/>
    <mergeCell ref="K35:K43"/>
    <mergeCell ref="K45:K47"/>
    <mergeCell ref="K49:K51"/>
    <mergeCell ref="K53:K60"/>
    <mergeCell ref="K62:K81"/>
    <mergeCell ref="B141:B143"/>
    <mergeCell ref="B144:B148"/>
    <mergeCell ref="E144:E146"/>
    <mergeCell ref="B149:B152"/>
    <mergeCell ref="K127:K131"/>
    <mergeCell ref="K133:K137"/>
    <mergeCell ref="K154:K167"/>
    <mergeCell ref="K169:K172"/>
    <mergeCell ref="A168:K168"/>
    <mergeCell ref="A127:A131"/>
    <mergeCell ref="F127:F131"/>
    <mergeCell ref="H127:H131"/>
    <mergeCell ref="J127:J131"/>
    <mergeCell ref="A154:A167"/>
    <mergeCell ref="F154:F167"/>
    <mergeCell ref="H154:H167"/>
    <mergeCell ref="J154:J167"/>
    <mergeCell ref="B155:B157"/>
    <mergeCell ref="B158:B160"/>
    <mergeCell ref="A111:K111"/>
    <mergeCell ref="J62:J81"/>
    <mergeCell ref="B64:B67"/>
    <mergeCell ref="B68:B81"/>
    <mergeCell ref="B53:B54"/>
    <mergeCell ref="B55:B57"/>
    <mergeCell ref="A53:A60"/>
    <mergeCell ref="F53:F60"/>
    <mergeCell ref="H53:H60"/>
    <mergeCell ref="J53:J60"/>
    <mergeCell ref="B62:B63"/>
    <mergeCell ref="F62:F81"/>
    <mergeCell ref="H62:H81"/>
    <mergeCell ref="K108:K110"/>
    <mergeCell ref="F133:F137"/>
    <mergeCell ref="H133:H137"/>
    <mergeCell ref="J133:J137"/>
    <mergeCell ref="A121:A125"/>
    <mergeCell ref="K112:K119"/>
    <mergeCell ref="K121:K125"/>
    <mergeCell ref="A174:A177"/>
    <mergeCell ref="F174:F177"/>
    <mergeCell ref="H174:H177"/>
    <mergeCell ref="J174:J177"/>
    <mergeCell ref="A169:A172"/>
    <mergeCell ref="B169:B170"/>
    <mergeCell ref="F169:F172"/>
    <mergeCell ref="H169:H172"/>
    <mergeCell ref="J169:J172"/>
    <mergeCell ref="A173:K173"/>
    <mergeCell ref="K174:K177"/>
    <mergeCell ref="B174:B175"/>
    <mergeCell ref="B161:B164"/>
    <mergeCell ref="A139:A152"/>
    <mergeCell ref="B139:B140"/>
    <mergeCell ref="F139:F152"/>
    <mergeCell ref="H139:H152"/>
    <mergeCell ref="J139:J152"/>
    <mergeCell ref="B166:B167"/>
    <mergeCell ref="A153:K153"/>
    <mergeCell ref="A138:K138"/>
    <mergeCell ref="A132:K132"/>
    <mergeCell ref="A99:A104"/>
    <mergeCell ref="F99:F104"/>
    <mergeCell ref="H99:H104"/>
    <mergeCell ref="J99:J104"/>
    <mergeCell ref="B100:B101"/>
    <mergeCell ref="A108:A110"/>
    <mergeCell ref="F108:F110"/>
    <mergeCell ref="H108:H110"/>
    <mergeCell ref="J108:J110"/>
    <mergeCell ref="A107:K107"/>
    <mergeCell ref="A105:K105"/>
    <mergeCell ref="K99:K104"/>
    <mergeCell ref="K139:K152"/>
    <mergeCell ref="A112:A119"/>
    <mergeCell ref="B112:B113"/>
    <mergeCell ref="F112:F119"/>
    <mergeCell ref="H112:H119"/>
    <mergeCell ref="J112:J119"/>
    <mergeCell ref="B114:B115"/>
    <mergeCell ref="A133:A137"/>
    <mergeCell ref="B42:B43"/>
    <mergeCell ref="A27:A29"/>
    <mergeCell ref="F27:F29"/>
    <mergeCell ref="H27:H29"/>
    <mergeCell ref="J27:J29"/>
    <mergeCell ref="A31:A33"/>
    <mergeCell ref="F31:F33"/>
    <mergeCell ref="H31:H33"/>
    <mergeCell ref="J31:J33"/>
    <mergeCell ref="B38:B40"/>
    <mergeCell ref="A30:K30"/>
    <mergeCell ref="A35:A43"/>
    <mergeCell ref="B35:B37"/>
    <mergeCell ref="F35:F43"/>
    <mergeCell ref="H35:H43"/>
    <mergeCell ref="J35:J43"/>
    <mergeCell ref="A26:K26"/>
    <mergeCell ref="A24:A25"/>
    <mergeCell ref="F24:F25"/>
    <mergeCell ref="K24:K25"/>
    <mergeCell ref="H24:H25"/>
    <mergeCell ref="A15:A16"/>
    <mergeCell ref="F15:F16"/>
    <mergeCell ref="H15:H16"/>
    <mergeCell ref="J15:J16"/>
    <mergeCell ref="A19:K19"/>
    <mergeCell ref="A17:K17"/>
    <mergeCell ref="A23:K23"/>
    <mergeCell ref="A20:A22"/>
    <mergeCell ref="B20:B21"/>
    <mergeCell ref="F20:F22"/>
    <mergeCell ref="H20:H22"/>
    <mergeCell ref="J20:J22"/>
    <mergeCell ref="J24:J25"/>
    <mergeCell ref="A1:K2"/>
    <mergeCell ref="F10:F13"/>
    <mergeCell ref="H10:H13"/>
    <mergeCell ref="J10:J13"/>
    <mergeCell ref="B11:B12"/>
    <mergeCell ref="A10:A13"/>
    <mergeCell ref="A5:K5"/>
    <mergeCell ref="A7:K7"/>
    <mergeCell ref="A9:K9"/>
    <mergeCell ref="A3:A4"/>
    <mergeCell ref="H3:H4"/>
    <mergeCell ref="F3:F4"/>
    <mergeCell ref="D3:D4"/>
    <mergeCell ref="B3:B4"/>
    <mergeCell ref="I3:I4"/>
    <mergeCell ref="G3:G4"/>
    <mergeCell ref="E3:E4"/>
    <mergeCell ref="C3:C4"/>
    <mergeCell ref="J3:K3"/>
    <mergeCell ref="A14:K14"/>
    <mergeCell ref="K10:K13"/>
    <mergeCell ref="K15:K16"/>
    <mergeCell ref="K20:K22"/>
    <mergeCell ref="F121:F125"/>
    <mergeCell ref="H121:H125"/>
    <mergeCell ref="J121:J125"/>
    <mergeCell ref="B124:B125"/>
    <mergeCell ref="A98:K98"/>
    <mergeCell ref="A95:K95"/>
    <mergeCell ref="B31:B32"/>
    <mergeCell ref="B59:B60"/>
    <mergeCell ref="A82:K82"/>
    <mergeCell ref="A61:K61"/>
    <mergeCell ref="A52:K52"/>
    <mergeCell ref="A48:K48"/>
    <mergeCell ref="A44:K44"/>
    <mergeCell ref="A34:K34"/>
    <mergeCell ref="A45:A47"/>
    <mergeCell ref="F45:F47"/>
    <mergeCell ref="H45:H47"/>
    <mergeCell ref="J45:J47"/>
    <mergeCell ref="A49:A51"/>
    <mergeCell ref="F49:F51"/>
    <mergeCell ref="H49:H51"/>
    <mergeCell ref="J49:J51"/>
    <mergeCell ref="B50:B51"/>
    <mergeCell ref="A62:A81"/>
    <mergeCell ref="A96:A97"/>
    <mergeCell ref="F96:F97"/>
    <mergeCell ref="H96:H97"/>
    <mergeCell ref="J96:J97"/>
    <mergeCell ref="A83:A85"/>
    <mergeCell ref="B83:B85"/>
    <mergeCell ref="F83:F85"/>
    <mergeCell ref="H83:H85"/>
    <mergeCell ref="J83:J85"/>
    <mergeCell ref="A91:A92"/>
    <mergeCell ref="F91:F92"/>
    <mergeCell ref="H91:H92"/>
    <mergeCell ref="J91:J92"/>
    <mergeCell ref="A88:K88"/>
    <mergeCell ref="A90:K90"/>
    <mergeCell ref="A86:K86"/>
    <mergeCell ref="K83:K85"/>
    <mergeCell ref="K91:K92"/>
    <mergeCell ref="K96:K97"/>
  </mergeCells>
  <pageMargins left="0.23622047244094491" right="3.937007874015748E-2" top="0.35433070866141736" bottom="0.35433070866141736" header="0.31496062992125984" footer="0.31496062992125984"/>
  <pageSetup paperSize="9" scale="62" fitToHeight="0" orientation="portrait" verticalDpi="0" r:id="rId1"/>
  <rowBreaks count="2" manualBreakCount="2">
    <brk id="60" max="10" man="1"/>
    <brk id="1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М. Мосунов</dc:creator>
  <cp:lastModifiedBy>Гельшат Р. Салихова</cp:lastModifiedBy>
  <cp:lastPrinted>2020-11-02T08:08:55Z</cp:lastPrinted>
  <dcterms:created xsi:type="dcterms:W3CDTF">2019-09-17T10:58:09Z</dcterms:created>
  <dcterms:modified xsi:type="dcterms:W3CDTF">2020-11-03T08:46:10Z</dcterms:modified>
</cp:coreProperties>
</file>